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388631225/"/>
    </mc:Choice>
  </mc:AlternateContent>
  <bookViews>
    <workbookView xWindow="-120" yWindow="-120" windowWidth="29040" windowHeight="17640"/>
  </bookViews>
  <sheets>
    <sheet name="predračun enostavni" sheetId="1" r:id="rId1"/>
  </sheets>
  <definedNames>
    <definedName name="_xlnm.Print_Area" localSheetId="0">'predračun enostavni'!$A$1:$N$76</definedName>
    <definedName name="_xlnm.Print_Titles" localSheetId="0">'predračun enostavni'!$6:$8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" l="1"/>
  <c r="M62" i="1" s="1"/>
  <c r="L60" i="1"/>
  <c r="M60" i="1" s="1"/>
  <c r="L58" i="1"/>
  <c r="M58" i="1" s="1"/>
  <c r="L57" i="1"/>
  <c r="M57" i="1" s="1"/>
  <c r="L54" i="1"/>
  <c r="M54" i="1" s="1"/>
  <c r="L53" i="1"/>
  <c r="M53" i="1" s="1"/>
  <c r="L50" i="1"/>
  <c r="M50" i="1" s="1"/>
  <c r="L49" i="1"/>
  <c r="M49" i="1" s="1"/>
  <c r="L45" i="1"/>
  <c r="M45" i="1" s="1"/>
  <c r="L41" i="1"/>
  <c r="M41" i="1" s="1"/>
  <c r="L39" i="1"/>
  <c r="M39" i="1" s="1"/>
  <c r="L37" i="1"/>
  <c r="M37" i="1" s="1"/>
  <c r="L34" i="1"/>
  <c r="M34" i="1" s="1"/>
  <c r="L24" i="1"/>
  <c r="M24" i="1" s="1"/>
  <c r="F66" i="1" l="1"/>
  <c r="F67" i="1" s="1"/>
  <c r="L10" i="1" l="1"/>
  <c r="M10" i="1" s="1"/>
  <c r="N10" i="1" s="1"/>
  <c r="L11" i="1"/>
  <c r="M11" i="1" s="1"/>
  <c r="N11" i="1" s="1"/>
  <c r="L12" i="1"/>
  <c r="M12" i="1" s="1"/>
  <c r="N12" i="1" s="1"/>
  <c r="L13" i="1"/>
  <c r="M13" i="1" s="1"/>
  <c r="N13" i="1" s="1"/>
  <c r="L14" i="1"/>
  <c r="M14" i="1" s="1"/>
  <c r="N14" i="1" s="1"/>
  <c r="L15" i="1"/>
  <c r="M15" i="1" s="1"/>
  <c r="N15" i="1" s="1"/>
  <c r="L16" i="1"/>
  <c r="M16" i="1" s="1"/>
  <c r="N16" i="1" s="1"/>
  <c r="L17" i="1"/>
  <c r="M17" i="1" s="1"/>
  <c r="N17" i="1" s="1"/>
  <c r="L18" i="1"/>
  <c r="M18" i="1" s="1"/>
  <c r="N18" i="1" s="1"/>
  <c r="L19" i="1"/>
  <c r="M19" i="1" s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 s="1"/>
  <c r="N28" i="1" s="1"/>
  <c r="L29" i="1"/>
  <c r="M29" i="1" s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5" i="1"/>
  <c r="M35" i="1" s="1"/>
  <c r="N35" i="1" s="1"/>
  <c r="L36" i="1"/>
  <c r="M36" i="1" s="1"/>
  <c r="N36" i="1" s="1"/>
  <c r="L38" i="1"/>
  <c r="M38" i="1" s="1"/>
  <c r="N38" i="1" s="1"/>
  <c r="L40" i="1"/>
  <c r="M40" i="1" s="1"/>
  <c r="N40" i="1" s="1"/>
  <c r="L42" i="1"/>
  <c r="M42" i="1" s="1"/>
  <c r="N42" i="1" s="1"/>
  <c r="L43" i="1"/>
  <c r="M43" i="1" s="1"/>
  <c r="N43" i="1" s="1"/>
  <c r="L44" i="1"/>
  <c r="M44" i="1" s="1"/>
  <c r="N44" i="1" s="1"/>
  <c r="L46" i="1"/>
  <c r="M46" i="1" s="1"/>
  <c r="N46" i="1" s="1"/>
  <c r="L47" i="1"/>
  <c r="M47" i="1" s="1"/>
  <c r="N47" i="1" s="1"/>
  <c r="L48" i="1"/>
  <c r="M48" i="1" s="1"/>
  <c r="N48" i="1" s="1"/>
  <c r="L51" i="1"/>
  <c r="M51" i="1" s="1"/>
  <c r="N50" i="1" s="1"/>
  <c r="L52" i="1"/>
  <c r="M52" i="1" s="1"/>
  <c r="N52" i="1" s="1"/>
  <c r="L55" i="1"/>
  <c r="M55" i="1" s="1"/>
  <c r="N54" i="1" s="1"/>
  <c r="L56" i="1"/>
  <c r="M56" i="1" s="1"/>
  <c r="N56" i="1" s="1"/>
  <c r="L59" i="1"/>
  <c r="M59" i="1" s="1"/>
  <c r="N58" i="1" s="1"/>
  <c r="L61" i="1"/>
  <c r="M61" i="1" s="1"/>
  <c r="N60" i="1" s="1"/>
  <c r="L63" i="1"/>
  <c r="M63" i="1" s="1"/>
  <c r="N62" i="1" s="1"/>
  <c r="L9" i="1"/>
  <c r="M9" i="1" s="1"/>
  <c r="N9" i="1" s="1"/>
</calcChain>
</file>

<file path=xl/sharedStrings.xml><?xml version="1.0" encoding="utf-8"?>
<sst xmlns="http://schemas.openxmlformats.org/spreadsheetml/2006/main" count="261" uniqueCount="148">
  <si>
    <t>DDV 22%</t>
  </si>
  <si>
    <t>NAZIV OPREME</t>
  </si>
  <si>
    <t>PROIZVAJALEC</t>
  </si>
  <si>
    <t>TIP MODELA</t>
  </si>
  <si>
    <t>EM</t>
  </si>
  <si>
    <t>OPIS STORITVE</t>
  </si>
  <si>
    <t>NOŽ KIRURŠKI</t>
  </si>
  <si>
    <t>ERBE</t>
  </si>
  <si>
    <t>Z VODNIM CURKOM</t>
  </si>
  <si>
    <t>ELEKTROKOAGULATOR</t>
  </si>
  <si>
    <t>AESCULAP</t>
  </si>
  <si>
    <t>GN 300</t>
  </si>
  <si>
    <t>VIO 300D</t>
  </si>
  <si>
    <t>MONITOR DEFIBRILATOR</t>
  </si>
  <si>
    <t>CORPULS</t>
  </si>
  <si>
    <t>CORPULS 3</t>
  </si>
  <si>
    <t>PRENOSNI ULTRAZVOK</t>
  </si>
  <si>
    <t>FUJI FILM</t>
  </si>
  <si>
    <t>SONOSITE</t>
  </si>
  <si>
    <t>DEMINERALIZATOR VODE</t>
  </si>
  <si>
    <t>STOJALO ZA POSODO, OGREVANO</t>
  </si>
  <si>
    <t>MAQUET</t>
  </si>
  <si>
    <t>4904.90 Y, 4904.9500</t>
  </si>
  <si>
    <t>ULTRAZVOČNA KOPEL (ČISTILEC)</t>
  </si>
  <si>
    <t>ISKRA PIO</t>
  </si>
  <si>
    <t>NAPRAVA ZA POTRDITEV KRVNIH SKUPIN</t>
  </si>
  <si>
    <t>DIAMED</t>
  </si>
  <si>
    <t>NICKEL ELECTRO LTD</t>
  </si>
  <si>
    <t>SYSTEM STROBEL GmbH &amp; Co.KG</t>
  </si>
  <si>
    <t>PERFUSOR</t>
  </si>
  <si>
    <t>BRAUN</t>
  </si>
  <si>
    <t>STRESALEC</t>
  </si>
  <si>
    <t>VWR</t>
  </si>
  <si>
    <t>GRANT BOEKEL</t>
  </si>
  <si>
    <t>MAGNETNI MEŠALEC</t>
  </si>
  <si>
    <t>STRIRRER, HOT PLATE</t>
  </si>
  <si>
    <t>CENTRIFUGA</t>
  </si>
  <si>
    <t>TRANSPORTNI VENTILATOR</t>
  </si>
  <si>
    <t>HAMILTON</t>
  </si>
  <si>
    <t>HAMILTON T1</t>
  </si>
  <si>
    <t>INOVYTEC</t>
  </si>
  <si>
    <t>VENTWAY SPARROW</t>
  </si>
  <si>
    <t>HETTICH</t>
  </si>
  <si>
    <t>UNIVERSAL 320/HT1401</t>
  </si>
  <si>
    <t>RENTGEN DIGITALNI ZA SKELET IN PLJUČA</t>
  </si>
  <si>
    <t>SIEMENS</t>
  </si>
  <si>
    <t>MULTIX PRO NAVY</t>
  </si>
  <si>
    <t>DEFIBRILATOR POLAVTOMATSKI ZUNANJI</t>
  </si>
  <si>
    <t>DEFIBITECH</t>
  </si>
  <si>
    <t>LIFELINE DCF-E- 100, LIFELINE DCF-E- 350T</t>
  </si>
  <si>
    <t>CENA DELOVNE URE (V EUR) brez DDV:</t>
  </si>
  <si>
    <t>ŠT. POZICIJE</t>
  </si>
  <si>
    <t>- na zalogi:</t>
  </si>
  <si>
    <t>dni</t>
  </si>
  <si>
    <t>- ni na zalogi:</t>
  </si>
  <si>
    <t>INFUSOMAT</t>
  </si>
  <si>
    <t>SPACE</t>
  </si>
  <si>
    <t>Popust na veljavni cenik nadomestnih delov:</t>
  </si>
  <si>
    <t>Dobavni rok nadomestnih delov:</t>
  </si>
  <si>
    <t xml:space="preserve">CENA/storitve v EUR z DDV </t>
  </si>
  <si>
    <t>VREDNOST DDV (V EUR):</t>
  </si>
  <si>
    <t>CENA/storitev EUR brez DDV</t>
  </si>
  <si>
    <t>KISIKOVA NAPELJAVA V NADGRADNJI REŠEVALNEGA VOZILA Volkswagen (vključno z elektronskim nadzornim sistemom HESTO MED RED-OX)</t>
  </si>
  <si>
    <t>VW T5 Box-Type</t>
  </si>
  <si>
    <t xml:space="preserve">
VZDRŽEVANJE IN NAKUP NADOMESTNIH DELOV ZA MEDICINSKO IN HLADILNO OPREMO BOLNIŠNICE ROLE, MORS 262/2025-ODP
</t>
  </si>
  <si>
    <t>PONUDBA:</t>
  </si>
  <si>
    <t>Datum:</t>
  </si>
  <si>
    <t>4-letna okvirna količina STORITEV</t>
  </si>
  <si>
    <t>Letni pregled in popravilo</t>
  </si>
  <si>
    <t>Redni pregled in popravilo</t>
  </si>
  <si>
    <t>STERILIZATOR PARNI Z DODATNO OPREMO</t>
  </si>
  <si>
    <t>TUTTNAUER</t>
  </si>
  <si>
    <t>T-EDGE 11</t>
  </si>
  <si>
    <t>SONIS-20GT</t>
  </si>
  <si>
    <t>EWS-RD1</t>
  </si>
  <si>
    <t>ELEKTRO NAPELJAVA V NADGRADNJI REŠEVALNEGA VOZILA Volkswagen (elektro inštalacije, CAN bus sistem, grelno-hladilne naprave v nadgradnji (klimatski sistem, termobox)) in OSTALA OPREMA NADGRADNJE</t>
  </si>
  <si>
    <t>COMPACT, SPACE</t>
  </si>
  <si>
    <t>OS-500</t>
  </si>
  <si>
    <t>APARAT ELEKTROKIRURŠKI MONOPOLAREN</t>
  </si>
  <si>
    <t>ANALIZATOR ZA ROT. TROMBOELASTOMETRIJO</t>
  </si>
  <si>
    <t>ROTEM</t>
  </si>
  <si>
    <t>SIGMA</t>
  </si>
  <si>
    <t>TERMOMETER BREZKONTAKTNI</t>
  </si>
  <si>
    <t>SPENGLER</t>
  </si>
  <si>
    <t>TEMPO EASY JXM-182</t>
  </si>
  <si>
    <t>Popravilo in kalibracija</t>
  </si>
  <si>
    <t>RTG APARAT</t>
  </si>
  <si>
    <t>DIGITALNI PRENOSNI C-LOK</t>
  </si>
  <si>
    <t>APARAT MOBILNI RTG</t>
  </si>
  <si>
    <t>FUJIFILM</t>
  </si>
  <si>
    <t>FDR D-EVO III C35i</t>
  </si>
  <si>
    <t>VARILNIK STERILIZACIJSKIH ROKAVOV</t>
  </si>
  <si>
    <t>HM 800 DC</t>
  </si>
  <si>
    <t>HAWO</t>
  </si>
  <si>
    <t>GRELEC PLAZME</t>
  </si>
  <si>
    <t>BARKEY</t>
  </si>
  <si>
    <t>PLASMATHERM</t>
  </si>
  <si>
    <t>INCUBATOR 37 S I CENTRIFUGA 12 S II</t>
  </si>
  <si>
    <t>ROCK AND ROLL</t>
  </si>
  <si>
    <t>EBA 270</t>
  </si>
  <si>
    <t>KAD VODNA</t>
  </si>
  <si>
    <t>CLIFTON</t>
  </si>
  <si>
    <t>KENDRO LABORATOEY PRODUCTS</t>
  </si>
  <si>
    <t>HAEMATOKRIT 200</t>
  </si>
  <si>
    <t>PRENOSNI LABORAORIJSKI APARAT</t>
  </si>
  <si>
    <t>ABBOTT</t>
  </si>
  <si>
    <t>I-STAT</t>
  </si>
  <si>
    <t>popravilo</t>
  </si>
  <si>
    <t>NAPRAVA HLADILNA ZA PLAZMO</t>
  </si>
  <si>
    <t>KIRSCH</t>
  </si>
  <si>
    <t>BL -176, 170-150L</t>
  </si>
  <si>
    <t>Letni pregled, popravilo in kalibracija</t>
  </si>
  <si>
    <t>HLADILNIK</t>
  </si>
  <si>
    <t>SPECIAL 282, 280-270L</t>
  </si>
  <si>
    <t>HLADILNIK ZA KRVNE DERIVATE</t>
  </si>
  <si>
    <t>BL – 100</t>
  </si>
  <si>
    <t>OMARA ZAMRZOVALNA</t>
  </si>
  <si>
    <t>FIOCCHETTI</t>
  </si>
  <si>
    <t>FREEZER 700</t>
  </si>
  <si>
    <t>OMARA HLADILNA</t>
  </si>
  <si>
    <t>MEDIKA 700 ECT, MEDIKA 250 ECT</t>
  </si>
  <si>
    <t>MEDICINSKI HLADILNIK</t>
  </si>
  <si>
    <t>LIEBHERR</t>
  </si>
  <si>
    <t>HMFVH4011</t>
  </si>
  <si>
    <t>KOMBINIRAN HLADILNIK ZAMRZOVALNIK</t>
  </si>
  <si>
    <t>SCFvh4032</t>
  </si>
  <si>
    <t>LABORATORIJSKI HLADILNIK</t>
  </si>
  <si>
    <t>SRPvh6511</t>
  </si>
  <si>
    <t>LABORATORIJSKI ZAMRZOVALNIK</t>
  </si>
  <si>
    <t>SFPvh6501</t>
  </si>
  <si>
    <t>kos</t>
  </si>
  <si>
    <t>%</t>
  </si>
  <si>
    <t>CENA DELOVNE URE (V EUR) z DDV:</t>
  </si>
  <si>
    <t>ponudnik izpolni celice, ki so označene z:</t>
  </si>
  <si>
    <t>OPOMBE:</t>
  </si>
  <si>
    <t>10= 9* 0,22</t>
  </si>
  <si>
    <t>11=9 + 10</t>
  </si>
  <si>
    <t>12 = 11* 8</t>
  </si>
  <si>
    <t>okvirna količina naročnikovih naprav</t>
  </si>
  <si>
    <t xml:space="preserve">Letni pregled </t>
  </si>
  <si>
    <t>Redni pregled</t>
  </si>
  <si>
    <t>Popravilo</t>
  </si>
  <si>
    <t xml:space="preserve">Redni pregled </t>
  </si>
  <si>
    <t>Letni pregled</t>
  </si>
  <si>
    <t xml:space="preserve"> popravilo</t>
  </si>
  <si>
    <t xml:space="preserve">popravilo </t>
  </si>
  <si>
    <t>Letni pregled s kalibracijo</t>
  </si>
  <si>
    <t>SKUPNA VREDNOST storitve v EUR z DDV glede na  4-letno okvirno količino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</si>
</sst>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>
      <alignment horizontal="left" vertical="center" wrapText="1" indent="1"/>
    </xf>
    <xf numFmtId="9" fontId="7" fillId="2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horizontal="left" vertical="center" wrapText="1" indent="1"/>
    </xf>
    <xf numFmtId="0" fontId="3" fillId="0" borderId="0" xfId="0" quotePrefix="1" applyFont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 wrapText="1"/>
    </xf>
    <xf numFmtId="44" fontId="5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44" fontId="5" fillId="0" borderId="0" xfId="1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44" fontId="7" fillId="0" borderId="0" xfId="0" applyNumberFormat="1" applyFont="1" applyFill="1" applyBorder="1" applyAlignment="1">
      <alignment vertical="center" wrapText="1"/>
    </xf>
    <xf numFmtId="0" fontId="0" fillId="0" borderId="0" xfId="0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13" fillId="4" borderId="15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/>
    </xf>
    <xf numFmtId="0" fontId="13" fillId="4" borderId="10" xfId="0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/>
    </xf>
    <xf numFmtId="0" fontId="13" fillId="4" borderId="11" xfId="0" applyFont="1" applyFill="1" applyBorder="1" applyAlignment="1" applyProtection="1">
      <alignment horizontal="center" vertical="center" wrapText="1"/>
    </xf>
    <xf numFmtId="9" fontId="17" fillId="0" borderId="0" xfId="2" applyFont="1" applyBorder="1" applyAlignment="1">
      <alignment horizontal="left" vertical="center" wrapText="1"/>
    </xf>
    <xf numFmtId="0" fontId="13" fillId="3" borderId="2" xfId="0" applyFont="1" applyFill="1" applyBorder="1" applyAlignment="1" applyProtection="1">
      <alignment horizontal="center" vertical="center"/>
    </xf>
    <xf numFmtId="0" fontId="13" fillId="3" borderId="10" xfId="0" applyFont="1" applyFill="1" applyBorder="1" applyAlignment="1" applyProtection="1">
      <alignment horizontal="center" vertical="center"/>
    </xf>
    <xf numFmtId="44" fontId="7" fillId="5" borderId="4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44" fontId="7" fillId="6" borderId="4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9" fontId="7" fillId="5" borderId="4" xfId="2" applyFont="1" applyFill="1" applyBorder="1" applyAlignment="1">
      <alignment horizontal="left" vertical="center" wrapText="1"/>
    </xf>
    <xf numFmtId="9" fontId="7" fillId="2" borderId="6" xfId="2" quotePrefix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/>
    </xf>
    <xf numFmtId="0" fontId="16" fillId="0" borderId="13" xfId="0" applyFont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44" fontId="16" fillId="0" borderId="9" xfId="1" applyNumberFormat="1" applyFont="1" applyFill="1" applyBorder="1" applyAlignment="1" applyProtection="1">
      <alignment vertical="center"/>
    </xf>
    <xf numFmtId="44" fontId="12" fillId="6" borderId="21" xfId="1" applyNumberFormat="1" applyFont="1" applyFill="1" applyBorder="1" applyAlignment="1" applyProtection="1">
      <alignment vertical="center"/>
    </xf>
    <xf numFmtId="44" fontId="16" fillId="0" borderId="6" xfId="1" applyNumberFormat="1" applyFont="1" applyFill="1" applyBorder="1" applyAlignment="1" applyProtection="1">
      <alignment vertical="center"/>
    </xf>
    <xf numFmtId="44" fontId="12" fillId="6" borderId="4" xfId="1" applyNumberFormat="1" applyFont="1" applyFill="1" applyBorder="1" applyAlignment="1" applyProtection="1">
      <alignment vertical="center"/>
    </xf>
    <xf numFmtId="44" fontId="16" fillId="0" borderId="1" xfId="1" applyNumberFormat="1" applyFont="1" applyFill="1" applyBorder="1" applyAlignment="1" applyProtection="1">
      <alignment vertical="center"/>
    </xf>
    <xf numFmtId="44" fontId="16" fillId="0" borderId="8" xfId="1" applyNumberFormat="1" applyFont="1" applyFill="1" applyBorder="1" applyAlignment="1" applyProtection="1">
      <alignment vertical="center"/>
    </xf>
    <xf numFmtId="44" fontId="16" fillId="0" borderId="14" xfId="1" applyNumberFormat="1" applyFont="1" applyFill="1" applyBorder="1" applyAlignment="1" applyProtection="1">
      <alignment vertical="center"/>
    </xf>
    <xf numFmtId="44" fontId="16" fillId="0" borderId="24" xfId="1" applyNumberFormat="1" applyFont="1" applyFill="1" applyBorder="1" applyAlignment="1" applyProtection="1">
      <alignment vertical="center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/>
    </xf>
    <xf numFmtId="0" fontId="16" fillId="2" borderId="25" xfId="0" applyFont="1" applyFill="1" applyBorder="1" applyAlignment="1" applyProtection="1">
      <alignment horizontal="center" vertical="center" wrapText="1"/>
    </xf>
    <xf numFmtId="0" fontId="16" fillId="2" borderId="24" xfId="0" applyFont="1" applyFill="1" applyBorder="1" applyAlignment="1" applyProtection="1">
      <alignment horizontal="center" vertical="center" wrapText="1"/>
    </xf>
    <xf numFmtId="44" fontId="16" fillId="5" borderId="26" xfId="1" applyFont="1" applyFill="1" applyBorder="1" applyAlignment="1" applyProtection="1">
      <alignment vertical="center"/>
      <protection locked="0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</xf>
    <xf numFmtId="49" fontId="16" fillId="0" borderId="3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18" xfId="0" applyFont="1" applyBorder="1" applyAlignment="1" applyProtection="1">
      <alignment horizontal="right" vertical="center"/>
    </xf>
    <xf numFmtId="0" fontId="2" fillId="0" borderId="6" xfId="0" quotePrefix="1" applyFont="1" applyBorder="1" applyAlignment="1" applyProtection="1">
      <alignment horizontal="center" vertical="center" wrapText="1"/>
    </xf>
    <xf numFmtId="0" fontId="2" fillId="0" borderId="5" xfId="0" quotePrefix="1" applyFont="1" applyBorder="1" applyAlignment="1" applyProtection="1">
      <alignment horizontal="center" vertical="center" wrapText="1"/>
    </xf>
    <xf numFmtId="44" fontId="12" fillId="6" borderId="20" xfId="1" applyNumberFormat="1" applyFont="1" applyFill="1" applyBorder="1" applyAlignment="1" applyProtection="1">
      <alignment vertical="center"/>
    </xf>
    <xf numFmtId="44" fontId="12" fillId="6" borderId="21" xfId="1" applyNumberFormat="1" applyFont="1" applyFill="1" applyBorder="1" applyAlignment="1" applyProtection="1">
      <alignment vertical="center"/>
    </xf>
    <xf numFmtId="0" fontId="16" fillId="2" borderId="17" xfId="0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22" xfId="0" applyFont="1" applyFill="1" applyBorder="1" applyAlignment="1" applyProtection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0" fillId="5" borderId="15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/>
    </xf>
    <xf numFmtId="0" fontId="3" fillId="5" borderId="15" xfId="0" quotePrefix="1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16" fillId="0" borderId="19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left" vertical="center" wrapText="1"/>
    </xf>
    <xf numFmtId="0" fontId="16" fillId="0" borderId="16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left" vertical="center" wrapText="1"/>
    </xf>
    <xf numFmtId="0" fontId="16" fillId="2" borderId="1" xfId="0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2" borderId="17" xfId="0" applyFont="1" applyFill="1" applyBorder="1" applyAlignment="1" applyProtection="1">
      <alignment horizontal="left" vertical="center" wrapText="1"/>
    </xf>
    <xf numFmtId="0" fontId="16" fillId="2" borderId="8" xfId="0" applyFont="1" applyFill="1" applyBorder="1" applyAlignment="1" applyProtection="1">
      <alignment horizontal="left" vertical="center" wrapText="1"/>
    </xf>
    <xf numFmtId="0" fontId="16" fillId="0" borderId="23" xfId="0" applyFont="1" applyBorder="1" applyAlignment="1" applyProtection="1">
      <alignment horizontal="center" vertical="center"/>
    </xf>
    <xf numFmtId="0" fontId="16" fillId="0" borderId="22" xfId="0" applyFont="1" applyBorder="1" applyAlignment="1" applyProtection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3"/>
  <sheetViews>
    <sheetView showZeros="0" tabSelected="1" view="pageBreakPreview" zoomScale="90" zoomScaleNormal="75" zoomScaleSheetLayoutView="90" workbookViewId="0">
      <pane ySplit="8" topLeftCell="A11" activePane="bottomLeft" state="frozen"/>
      <selection pane="bottomLeft" activeCell="D40" sqref="D40:D41"/>
    </sheetView>
  </sheetViews>
  <sheetFormatPr defaultRowHeight="15" x14ac:dyDescent="0.25"/>
  <cols>
    <col min="1" max="2" width="9.140625" style="3"/>
    <col min="3" max="3" width="11" style="3" customWidth="1"/>
    <col min="4" max="4" width="44" style="3" customWidth="1"/>
    <col min="5" max="5" width="28.7109375" style="4" customWidth="1"/>
    <col min="6" max="6" width="30.140625" style="4" customWidth="1"/>
    <col min="7" max="7" width="28.140625" style="4" customWidth="1"/>
    <col min="8" max="8" width="11.28515625" style="4" customWidth="1"/>
    <col min="9" max="9" width="16.85546875" style="4" customWidth="1"/>
    <col min="10" max="10" width="15.5703125" style="4" customWidth="1"/>
    <col min="11" max="11" width="13.85546875" style="3" customWidth="1"/>
    <col min="12" max="12" width="10.140625" style="3" customWidth="1"/>
    <col min="13" max="13" width="13.5703125" style="3" customWidth="1"/>
    <col min="14" max="14" width="18.42578125" style="3" customWidth="1"/>
    <col min="15" max="15" width="18.42578125" style="18" customWidth="1"/>
    <col min="16" max="16" width="18.42578125" style="3" customWidth="1"/>
    <col min="17" max="16384" width="9.140625" style="3"/>
  </cols>
  <sheetData>
    <row r="2" spans="3:16" ht="28.5" customHeight="1" x14ac:dyDescent="0.25">
      <c r="C2" s="94" t="s">
        <v>64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6"/>
    </row>
    <row r="3" spans="3:16" ht="15.75" thickBot="1" x14ac:dyDescent="0.3">
      <c r="D3" s="24"/>
    </row>
    <row r="4" spans="3:16" ht="15.75" thickBot="1" x14ac:dyDescent="0.3">
      <c r="D4" s="25" t="s">
        <v>65</v>
      </c>
      <c r="E4" s="97"/>
      <c r="F4" s="98"/>
      <c r="H4" s="30" t="s">
        <v>66</v>
      </c>
      <c r="I4" s="99"/>
      <c r="J4" s="100"/>
    </row>
    <row r="5" spans="3:16" x14ac:dyDescent="0.25">
      <c r="D5" s="24"/>
    </row>
    <row r="6" spans="3:16" ht="15.75" thickBot="1" x14ac:dyDescent="0.3">
      <c r="E6" s="1"/>
      <c r="F6" s="1"/>
      <c r="G6" s="1"/>
      <c r="H6" s="1"/>
      <c r="I6" s="1"/>
      <c r="J6" s="1"/>
      <c r="K6" s="2"/>
      <c r="L6" s="2"/>
      <c r="M6" s="2"/>
      <c r="N6" s="2"/>
      <c r="O6" s="20"/>
      <c r="P6" s="2"/>
    </row>
    <row r="7" spans="3:16" ht="64.5" thickBot="1" x14ac:dyDescent="0.3">
      <c r="C7" s="33" t="s">
        <v>51</v>
      </c>
      <c r="D7" s="34" t="s">
        <v>1</v>
      </c>
      <c r="E7" s="35" t="s">
        <v>2</v>
      </c>
      <c r="F7" s="34" t="s">
        <v>3</v>
      </c>
      <c r="G7" s="34" t="s">
        <v>5</v>
      </c>
      <c r="H7" s="34" t="s">
        <v>4</v>
      </c>
      <c r="I7" s="35" t="s">
        <v>138</v>
      </c>
      <c r="J7" s="35" t="s">
        <v>67</v>
      </c>
      <c r="K7" s="35" t="s">
        <v>61</v>
      </c>
      <c r="L7" s="36" t="s">
        <v>0</v>
      </c>
      <c r="M7" s="37" t="s">
        <v>59</v>
      </c>
      <c r="N7" s="52" t="s">
        <v>147</v>
      </c>
      <c r="O7" s="21"/>
      <c r="P7" s="14"/>
    </row>
    <row r="8" spans="3:16" ht="15.75" thickBot="1" x14ac:dyDescent="0.3">
      <c r="C8" s="39">
        <v>1</v>
      </c>
      <c r="D8" s="40">
        <v>2</v>
      </c>
      <c r="E8" s="40">
        <v>3</v>
      </c>
      <c r="F8" s="40">
        <v>4</v>
      </c>
      <c r="G8" s="40">
        <v>5</v>
      </c>
      <c r="H8" s="40">
        <v>6</v>
      </c>
      <c r="I8" s="40">
        <v>7</v>
      </c>
      <c r="J8" s="40">
        <v>8</v>
      </c>
      <c r="K8" s="53">
        <v>9</v>
      </c>
      <c r="L8" s="54" t="s">
        <v>135</v>
      </c>
      <c r="M8" s="54" t="s">
        <v>136</v>
      </c>
      <c r="N8" s="55" t="s">
        <v>137</v>
      </c>
      <c r="O8" s="16"/>
      <c r="P8" s="16"/>
    </row>
    <row r="9" spans="3:16" ht="15.75" thickBot="1" x14ac:dyDescent="0.3">
      <c r="C9" s="78">
        <v>1</v>
      </c>
      <c r="D9" s="79" t="s">
        <v>6</v>
      </c>
      <c r="E9" s="56" t="s">
        <v>7</v>
      </c>
      <c r="F9" s="56" t="s">
        <v>8</v>
      </c>
      <c r="G9" s="56" t="s">
        <v>68</v>
      </c>
      <c r="H9" s="56" t="s">
        <v>130</v>
      </c>
      <c r="I9" s="66">
        <v>1</v>
      </c>
      <c r="J9" s="72">
        <v>4</v>
      </c>
      <c r="K9" s="71">
        <v>0</v>
      </c>
      <c r="L9" s="63">
        <f>K9*0.22</f>
        <v>0</v>
      </c>
      <c r="M9" s="58">
        <f>K9+L9</f>
        <v>0</v>
      </c>
      <c r="N9" s="59">
        <f>M9*J9</f>
        <v>0</v>
      </c>
      <c r="O9" s="17"/>
      <c r="P9" s="17"/>
    </row>
    <row r="10" spans="3:16" ht="15.75" thickBot="1" x14ac:dyDescent="0.3">
      <c r="C10" s="50">
        <v>2</v>
      </c>
      <c r="D10" s="80" t="s">
        <v>9</v>
      </c>
      <c r="E10" s="51" t="s">
        <v>7</v>
      </c>
      <c r="F10" s="51" t="s">
        <v>12</v>
      </c>
      <c r="G10" s="51" t="s">
        <v>68</v>
      </c>
      <c r="H10" s="51" t="s">
        <v>130</v>
      </c>
      <c r="I10" s="67">
        <v>1</v>
      </c>
      <c r="J10" s="73">
        <v>4</v>
      </c>
      <c r="K10" s="71">
        <v>0</v>
      </c>
      <c r="L10" s="62">
        <f t="shared" ref="L10:L63" si="0">K10*0.22</f>
        <v>0</v>
      </c>
      <c r="M10" s="60">
        <f t="shared" ref="M10:M63" si="1">K10+L10</f>
        <v>0</v>
      </c>
      <c r="N10" s="61">
        <f t="shared" ref="N10:N47" si="2">M10*J10</f>
        <v>0</v>
      </c>
      <c r="O10" s="17"/>
      <c r="P10" s="17"/>
    </row>
    <row r="11" spans="3:16" ht="15.75" thickBot="1" x14ac:dyDescent="0.3">
      <c r="C11" s="50">
        <v>3</v>
      </c>
      <c r="D11" s="80" t="s">
        <v>13</v>
      </c>
      <c r="E11" s="51" t="s">
        <v>14</v>
      </c>
      <c r="F11" s="51" t="s">
        <v>15</v>
      </c>
      <c r="G11" s="51" t="s">
        <v>68</v>
      </c>
      <c r="H11" s="51" t="s">
        <v>130</v>
      </c>
      <c r="I11" s="67">
        <v>28</v>
      </c>
      <c r="J11" s="73">
        <v>112</v>
      </c>
      <c r="K11" s="71">
        <v>0</v>
      </c>
      <c r="L11" s="62">
        <f t="shared" si="0"/>
        <v>0</v>
      </c>
      <c r="M11" s="60">
        <f t="shared" si="1"/>
        <v>0</v>
      </c>
      <c r="N11" s="61">
        <f t="shared" si="2"/>
        <v>0</v>
      </c>
      <c r="O11" s="17"/>
      <c r="P11" s="17"/>
    </row>
    <row r="12" spans="3:16" ht="15.75" thickBot="1" x14ac:dyDescent="0.3">
      <c r="C12" s="50">
        <v>4</v>
      </c>
      <c r="D12" s="80" t="s">
        <v>16</v>
      </c>
      <c r="E12" s="51" t="s">
        <v>17</v>
      </c>
      <c r="F12" s="51" t="s">
        <v>18</v>
      </c>
      <c r="G12" s="51" t="s">
        <v>107</v>
      </c>
      <c r="H12" s="51" t="s">
        <v>130</v>
      </c>
      <c r="I12" s="67">
        <v>8</v>
      </c>
      <c r="J12" s="73">
        <v>8</v>
      </c>
      <c r="K12" s="71">
        <v>0</v>
      </c>
      <c r="L12" s="62">
        <f t="shared" si="0"/>
        <v>0</v>
      </c>
      <c r="M12" s="60">
        <f t="shared" si="1"/>
        <v>0</v>
      </c>
      <c r="N12" s="61">
        <f t="shared" si="2"/>
        <v>0</v>
      </c>
      <c r="O12" s="17"/>
      <c r="P12" s="17"/>
    </row>
    <row r="13" spans="3:16" ht="15.75" thickBot="1" x14ac:dyDescent="0.3">
      <c r="C13" s="50">
        <v>5</v>
      </c>
      <c r="D13" s="80" t="s">
        <v>20</v>
      </c>
      <c r="E13" s="51" t="s">
        <v>21</v>
      </c>
      <c r="F13" s="51" t="s">
        <v>22</v>
      </c>
      <c r="G13" s="51" t="s">
        <v>69</v>
      </c>
      <c r="H13" s="51" t="s">
        <v>130</v>
      </c>
      <c r="I13" s="67">
        <v>2</v>
      </c>
      <c r="J13" s="73">
        <v>8</v>
      </c>
      <c r="K13" s="71">
        <v>0</v>
      </c>
      <c r="L13" s="62">
        <f t="shared" si="0"/>
        <v>0</v>
      </c>
      <c r="M13" s="60">
        <f t="shared" si="1"/>
        <v>0</v>
      </c>
      <c r="N13" s="61">
        <f t="shared" si="2"/>
        <v>0</v>
      </c>
      <c r="O13" s="17"/>
      <c r="P13" s="17"/>
    </row>
    <row r="14" spans="3:16" ht="15.75" thickBot="1" x14ac:dyDescent="0.3">
      <c r="C14" s="50">
        <v>6</v>
      </c>
      <c r="D14" s="80" t="s">
        <v>70</v>
      </c>
      <c r="E14" s="51" t="s">
        <v>71</v>
      </c>
      <c r="F14" s="51" t="s">
        <v>72</v>
      </c>
      <c r="G14" s="51" t="s">
        <v>68</v>
      </c>
      <c r="H14" s="51" t="s">
        <v>130</v>
      </c>
      <c r="I14" s="67">
        <v>3</v>
      </c>
      <c r="J14" s="73">
        <v>12</v>
      </c>
      <c r="K14" s="71">
        <v>0</v>
      </c>
      <c r="L14" s="62">
        <f t="shared" si="0"/>
        <v>0</v>
      </c>
      <c r="M14" s="60">
        <f t="shared" si="1"/>
        <v>0</v>
      </c>
      <c r="N14" s="61">
        <f t="shared" si="2"/>
        <v>0</v>
      </c>
      <c r="O14" s="17"/>
      <c r="P14" s="17"/>
    </row>
    <row r="15" spans="3:16" ht="15.75" thickBot="1" x14ac:dyDescent="0.3">
      <c r="C15" s="50">
        <v>7</v>
      </c>
      <c r="D15" s="80" t="s">
        <v>23</v>
      </c>
      <c r="E15" s="51" t="s">
        <v>24</v>
      </c>
      <c r="F15" s="51" t="s">
        <v>73</v>
      </c>
      <c r="G15" s="51" t="s">
        <v>68</v>
      </c>
      <c r="H15" s="51" t="s">
        <v>130</v>
      </c>
      <c r="I15" s="67">
        <v>1</v>
      </c>
      <c r="J15" s="73">
        <v>4</v>
      </c>
      <c r="K15" s="71">
        <v>0</v>
      </c>
      <c r="L15" s="62">
        <f t="shared" si="0"/>
        <v>0</v>
      </c>
      <c r="M15" s="60">
        <f t="shared" si="1"/>
        <v>0</v>
      </c>
      <c r="N15" s="61">
        <f t="shared" si="2"/>
        <v>0</v>
      </c>
      <c r="O15" s="17"/>
      <c r="P15" s="17"/>
    </row>
    <row r="16" spans="3:16" ht="15.75" thickBot="1" x14ac:dyDescent="0.3">
      <c r="C16" s="50">
        <v>8</v>
      </c>
      <c r="D16" s="80" t="s">
        <v>19</v>
      </c>
      <c r="E16" s="51" t="s">
        <v>71</v>
      </c>
      <c r="F16" s="51" t="s">
        <v>74</v>
      </c>
      <c r="G16" s="51" t="s">
        <v>68</v>
      </c>
      <c r="H16" s="51" t="s">
        <v>130</v>
      </c>
      <c r="I16" s="67">
        <v>2</v>
      </c>
      <c r="J16" s="73">
        <v>8</v>
      </c>
      <c r="K16" s="71">
        <v>0</v>
      </c>
      <c r="L16" s="62">
        <f t="shared" si="0"/>
        <v>0</v>
      </c>
      <c r="M16" s="60">
        <f t="shared" si="1"/>
        <v>0</v>
      </c>
      <c r="N16" s="61">
        <f t="shared" si="2"/>
        <v>0</v>
      </c>
      <c r="O16" s="17"/>
      <c r="P16" s="17"/>
    </row>
    <row r="17" spans="3:16" ht="57" customHeight="1" thickBot="1" x14ac:dyDescent="0.3">
      <c r="C17" s="50">
        <v>9</v>
      </c>
      <c r="D17" s="80" t="s">
        <v>62</v>
      </c>
      <c r="E17" s="51"/>
      <c r="F17" s="51"/>
      <c r="G17" s="51" t="s">
        <v>68</v>
      </c>
      <c r="H17" s="51" t="s">
        <v>130</v>
      </c>
      <c r="I17" s="67">
        <v>2</v>
      </c>
      <c r="J17" s="73">
        <v>8</v>
      </c>
      <c r="K17" s="71">
        <v>0</v>
      </c>
      <c r="L17" s="62">
        <f t="shared" si="0"/>
        <v>0</v>
      </c>
      <c r="M17" s="60">
        <f t="shared" si="1"/>
        <v>0</v>
      </c>
      <c r="N17" s="61">
        <f t="shared" si="2"/>
        <v>0</v>
      </c>
      <c r="O17" s="17"/>
      <c r="P17" s="17"/>
    </row>
    <row r="18" spans="3:16" ht="78.75" customHeight="1" thickBot="1" x14ac:dyDescent="0.3">
      <c r="C18" s="50">
        <v>10</v>
      </c>
      <c r="D18" s="80" t="s">
        <v>75</v>
      </c>
      <c r="E18" s="51" t="s">
        <v>28</v>
      </c>
      <c r="F18" s="51" t="s">
        <v>63</v>
      </c>
      <c r="G18" s="51" t="s">
        <v>68</v>
      </c>
      <c r="H18" s="51" t="s">
        <v>130</v>
      </c>
      <c r="I18" s="67">
        <v>2</v>
      </c>
      <c r="J18" s="73">
        <v>8</v>
      </c>
      <c r="K18" s="71">
        <v>0</v>
      </c>
      <c r="L18" s="62">
        <f t="shared" si="0"/>
        <v>0</v>
      </c>
      <c r="M18" s="60">
        <f t="shared" si="1"/>
        <v>0</v>
      </c>
      <c r="N18" s="61">
        <f t="shared" si="2"/>
        <v>0</v>
      </c>
      <c r="O18" s="17"/>
      <c r="P18" s="17"/>
    </row>
    <row r="19" spans="3:16" ht="15.75" thickBot="1" x14ac:dyDescent="0.3">
      <c r="C19" s="50">
        <v>11</v>
      </c>
      <c r="D19" s="80" t="s">
        <v>29</v>
      </c>
      <c r="E19" s="51" t="s">
        <v>30</v>
      </c>
      <c r="F19" s="51" t="s">
        <v>76</v>
      </c>
      <c r="G19" s="51" t="s">
        <v>69</v>
      </c>
      <c r="H19" s="51" t="s">
        <v>130</v>
      </c>
      <c r="I19" s="68">
        <v>36</v>
      </c>
      <c r="J19" s="73">
        <v>144</v>
      </c>
      <c r="K19" s="71">
        <v>0</v>
      </c>
      <c r="L19" s="62">
        <f t="shared" si="0"/>
        <v>0</v>
      </c>
      <c r="M19" s="60">
        <f t="shared" si="1"/>
        <v>0</v>
      </c>
      <c r="N19" s="61">
        <f t="shared" si="2"/>
        <v>0</v>
      </c>
      <c r="O19" s="17"/>
      <c r="P19" s="17"/>
    </row>
    <row r="20" spans="3:16" ht="15.75" thickBot="1" x14ac:dyDescent="0.3">
      <c r="C20" s="50">
        <v>12</v>
      </c>
      <c r="D20" s="80" t="s">
        <v>55</v>
      </c>
      <c r="E20" s="51" t="s">
        <v>30</v>
      </c>
      <c r="F20" s="51" t="s">
        <v>56</v>
      </c>
      <c r="G20" s="51" t="s">
        <v>69</v>
      </c>
      <c r="H20" s="51" t="s">
        <v>130</v>
      </c>
      <c r="I20" s="67">
        <v>3</v>
      </c>
      <c r="J20" s="73">
        <v>12</v>
      </c>
      <c r="K20" s="71">
        <v>0</v>
      </c>
      <c r="L20" s="62">
        <f t="shared" si="0"/>
        <v>0</v>
      </c>
      <c r="M20" s="60">
        <f t="shared" si="1"/>
        <v>0</v>
      </c>
      <c r="N20" s="61">
        <f t="shared" si="2"/>
        <v>0</v>
      </c>
      <c r="O20" s="17"/>
      <c r="P20" s="17"/>
    </row>
    <row r="21" spans="3:16" ht="15.75" thickBot="1" x14ac:dyDescent="0.3">
      <c r="C21" s="50">
        <v>13</v>
      </c>
      <c r="D21" s="80" t="s">
        <v>31</v>
      </c>
      <c r="E21" s="51" t="s">
        <v>32</v>
      </c>
      <c r="F21" s="51" t="s">
        <v>77</v>
      </c>
      <c r="G21" s="51" t="s">
        <v>144</v>
      </c>
      <c r="H21" s="51" t="s">
        <v>130</v>
      </c>
      <c r="I21" s="67">
        <v>1</v>
      </c>
      <c r="J21" s="73">
        <v>4</v>
      </c>
      <c r="K21" s="71">
        <v>0</v>
      </c>
      <c r="L21" s="62">
        <f t="shared" si="0"/>
        <v>0</v>
      </c>
      <c r="M21" s="60">
        <f t="shared" si="1"/>
        <v>0</v>
      </c>
      <c r="N21" s="61">
        <f t="shared" si="2"/>
        <v>0</v>
      </c>
      <c r="O21" s="17"/>
      <c r="P21" s="17"/>
    </row>
    <row r="22" spans="3:16" ht="15.75" thickBot="1" x14ac:dyDescent="0.3">
      <c r="C22" s="50">
        <v>14</v>
      </c>
      <c r="D22" s="80" t="s">
        <v>78</v>
      </c>
      <c r="E22" s="51" t="s">
        <v>10</v>
      </c>
      <c r="F22" s="51" t="s">
        <v>11</v>
      </c>
      <c r="G22" s="51" t="s">
        <v>69</v>
      </c>
      <c r="H22" s="51" t="s">
        <v>130</v>
      </c>
      <c r="I22" s="67">
        <v>1</v>
      </c>
      <c r="J22" s="73">
        <v>4</v>
      </c>
      <c r="K22" s="71">
        <v>0</v>
      </c>
      <c r="L22" s="62">
        <f t="shared" si="0"/>
        <v>0</v>
      </c>
      <c r="M22" s="60">
        <f t="shared" si="1"/>
        <v>0</v>
      </c>
      <c r="N22" s="61">
        <f t="shared" si="2"/>
        <v>0</v>
      </c>
      <c r="O22" s="17"/>
      <c r="P22" s="17"/>
    </row>
    <row r="23" spans="3:16" x14ac:dyDescent="0.25">
      <c r="C23" s="105">
        <v>15</v>
      </c>
      <c r="D23" s="106" t="s">
        <v>79</v>
      </c>
      <c r="E23" s="89" t="s">
        <v>80</v>
      </c>
      <c r="F23" s="89" t="s">
        <v>81</v>
      </c>
      <c r="G23" s="51" t="s">
        <v>142</v>
      </c>
      <c r="H23" s="51" t="s">
        <v>130</v>
      </c>
      <c r="I23" s="67">
        <v>1</v>
      </c>
      <c r="J23" s="73">
        <v>4</v>
      </c>
      <c r="K23" s="71">
        <v>0</v>
      </c>
      <c r="L23" s="62">
        <f t="shared" si="0"/>
        <v>0</v>
      </c>
      <c r="M23" s="60">
        <f t="shared" si="1"/>
        <v>0</v>
      </c>
      <c r="N23" s="87">
        <f>SUM(M23*J23)+(M24*J24)</f>
        <v>0</v>
      </c>
      <c r="O23" s="17"/>
      <c r="P23" s="17"/>
    </row>
    <row r="24" spans="3:16" ht="15.75" thickBot="1" x14ac:dyDescent="0.3">
      <c r="C24" s="107"/>
      <c r="D24" s="108"/>
      <c r="E24" s="90"/>
      <c r="F24" s="90"/>
      <c r="G24" s="51" t="s">
        <v>141</v>
      </c>
      <c r="H24" s="51" t="s">
        <v>130</v>
      </c>
      <c r="I24" s="67">
        <v>1</v>
      </c>
      <c r="J24" s="73">
        <v>4</v>
      </c>
      <c r="K24" s="71">
        <v>0</v>
      </c>
      <c r="L24" s="62">
        <f t="shared" si="0"/>
        <v>0</v>
      </c>
      <c r="M24" s="60">
        <f t="shared" si="1"/>
        <v>0</v>
      </c>
      <c r="N24" s="88"/>
      <c r="O24" s="17"/>
      <c r="P24" s="17"/>
    </row>
    <row r="25" spans="3:16" ht="15.75" thickBot="1" x14ac:dyDescent="0.3">
      <c r="C25" s="50">
        <v>16</v>
      </c>
      <c r="D25" s="109" t="s">
        <v>34</v>
      </c>
      <c r="E25" s="51" t="s">
        <v>32</v>
      </c>
      <c r="F25" s="51" t="s">
        <v>35</v>
      </c>
      <c r="G25" s="51" t="s">
        <v>107</v>
      </c>
      <c r="H25" s="51" t="s">
        <v>130</v>
      </c>
      <c r="I25" s="67">
        <v>2</v>
      </c>
      <c r="J25" s="73">
        <v>6</v>
      </c>
      <c r="K25" s="71">
        <v>0</v>
      </c>
      <c r="L25" s="62">
        <f t="shared" si="0"/>
        <v>0</v>
      </c>
      <c r="M25" s="60">
        <f t="shared" si="1"/>
        <v>0</v>
      </c>
      <c r="N25" s="61">
        <f t="shared" si="2"/>
        <v>0</v>
      </c>
      <c r="O25" s="17"/>
      <c r="P25" s="17"/>
    </row>
    <row r="26" spans="3:16" ht="15.75" thickBot="1" x14ac:dyDescent="0.3">
      <c r="C26" s="50">
        <v>17</v>
      </c>
      <c r="D26" s="80" t="s">
        <v>44</v>
      </c>
      <c r="E26" s="51" t="s">
        <v>45</v>
      </c>
      <c r="F26" s="51" t="s">
        <v>46</v>
      </c>
      <c r="G26" s="51" t="s">
        <v>69</v>
      </c>
      <c r="H26" s="51" t="s">
        <v>130</v>
      </c>
      <c r="I26" s="67">
        <v>1</v>
      </c>
      <c r="J26" s="73">
        <v>4</v>
      </c>
      <c r="K26" s="71">
        <v>0</v>
      </c>
      <c r="L26" s="62">
        <f t="shared" si="0"/>
        <v>0</v>
      </c>
      <c r="M26" s="60">
        <f t="shared" si="1"/>
        <v>0</v>
      </c>
      <c r="N26" s="61">
        <f t="shared" si="2"/>
        <v>0</v>
      </c>
      <c r="O26" s="17"/>
      <c r="P26" s="17"/>
    </row>
    <row r="27" spans="3:16" ht="15.75" thickBot="1" x14ac:dyDescent="0.3">
      <c r="C27" s="50">
        <v>18</v>
      </c>
      <c r="D27" s="80" t="s">
        <v>82</v>
      </c>
      <c r="E27" s="51" t="s">
        <v>83</v>
      </c>
      <c r="F27" s="51" t="s">
        <v>84</v>
      </c>
      <c r="G27" s="51" t="s">
        <v>85</v>
      </c>
      <c r="H27" s="51" t="s">
        <v>130</v>
      </c>
      <c r="I27" s="68">
        <v>35</v>
      </c>
      <c r="J27" s="73">
        <v>140</v>
      </c>
      <c r="K27" s="71">
        <v>0</v>
      </c>
      <c r="L27" s="62">
        <f t="shared" si="0"/>
        <v>0</v>
      </c>
      <c r="M27" s="60">
        <f t="shared" si="1"/>
        <v>0</v>
      </c>
      <c r="N27" s="61">
        <f t="shared" si="2"/>
        <v>0</v>
      </c>
      <c r="O27" s="17"/>
      <c r="P27" s="17"/>
    </row>
    <row r="28" spans="3:16" ht="21.75" customHeight="1" thickBot="1" x14ac:dyDescent="0.3">
      <c r="C28" s="50">
        <v>19</v>
      </c>
      <c r="D28" s="80" t="s">
        <v>86</v>
      </c>
      <c r="E28" s="51" t="s">
        <v>45</v>
      </c>
      <c r="F28" s="51" t="s">
        <v>87</v>
      </c>
      <c r="G28" s="51" t="s">
        <v>69</v>
      </c>
      <c r="H28" s="51" t="s">
        <v>130</v>
      </c>
      <c r="I28" s="67">
        <v>1</v>
      </c>
      <c r="J28" s="73">
        <v>4</v>
      </c>
      <c r="K28" s="71">
        <v>0</v>
      </c>
      <c r="L28" s="62">
        <f t="shared" si="0"/>
        <v>0</v>
      </c>
      <c r="M28" s="60">
        <f t="shared" si="1"/>
        <v>0</v>
      </c>
      <c r="N28" s="61">
        <f t="shared" si="2"/>
        <v>0</v>
      </c>
      <c r="O28" s="17"/>
      <c r="P28" s="17"/>
    </row>
    <row r="29" spans="3:16" ht="15.75" thickBot="1" x14ac:dyDescent="0.3">
      <c r="C29" s="50">
        <v>20</v>
      </c>
      <c r="D29" s="80" t="s">
        <v>88</v>
      </c>
      <c r="E29" s="51" t="s">
        <v>89</v>
      </c>
      <c r="F29" s="51" t="s">
        <v>90</v>
      </c>
      <c r="G29" s="51" t="s">
        <v>69</v>
      </c>
      <c r="H29" s="51" t="s">
        <v>130</v>
      </c>
      <c r="I29" s="67">
        <v>2</v>
      </c>
      <c r="J29" s="73">
        <v>8</v>
      </c>
      <c r="K29" s="71">
        <v>0</v>
      </c>
      <c r="L29" s="62">
        <f t="shared" si="0"/>
        <v>0</v>
      </c>
      <c r="M29" s="60">
        <f t="shared" si="1"/>
        <v>0</v>
      </c>
      <c r="N29" s="61">
        <f t="shared" si="2"/>
        <v>0</v>
      </c>
      <c r="O29" s="17"/>
      <c r="P29" s="17"/>
    </row>
    <row r="30" spans="3:16" ht="15.75" thickBot="1" x14ac:dyDescent="0.3">
      <c r="C30" s="50">
        <v>21</v>
      </c>
      <c r="D30" s="80" t="s">
        <v>37</v>
      </c>
      <c r="E30" s="51" t="s">
        <v>38</v>
      </c>
      <c r="F30" s="51" t="s">
        <v>39</v>
      </c>
      <c r="G30" s="51" t="s">
        <v>68</v>
      </c>
      <c r="H30" s="51" t="s">
        <v>130</v>
      </c>
      <c r="I30" s="67">
        <v>7</v>
      </c>
      <c r="J30" s="73">
        <v>28</v>
      </c>
      <c r="K30" s="71">
        <v>0</v>
      </c>
      <c r="L30" s="62">
        <f t="shared" si="0"/>
        <v>0</v>
      </c>
      <c r="M30" s="60">
        <f t="shared" si="1"/>
        <v>0</v>
      </c>
      <c r="N30" s="61">
        <f t="shared" si="2"/>
        <v>0</v>
      </c>
      <c r="O30" s="17"/>
      <c r="P30" s="17"/>
    </row>
    <row r="31" spans="3:16" ht="15.75" thickBot="1" x14ac:dyDescent="0.3">
      <c r="C31" s="50">
        <v>22</v>
      </c>
      <c r="D31" s="80" t="s">
        <v>91</v>
      </c>
      <c r="E31" s="51" t="s">
        <v>92</v>
      </c>
      <c r="F31" s="51" t="s">
        <v>93</v>
      </c>
      <c r="G31" s="51" t="s">
        <v>68</v>
      </c>
      <c r="H31" s="51" t="s">
        <v>130</v>
      </c>
      <c r="I31" s="67">
        <v>1</v>
      </c>
      <c r="J31" s="73">
        <v>4</v>
      </c>
      <c r="K31" s="71">
        <v>0</v>
      </c>
      <c r="L31" s="62">
        <f t="shared" si="0"/>
        <v>0</v>
      </c>
      <c r="M31" s="60">
        <f t="shared" si="1"/>
        <v>0</v>
      </c>
      <c r="N31" s="61">
        <f t="shared" si="2"/>
        <v>0</v>
      </c>
      <c r="O31" s="17"/>
      <c r="P31" s="17"/>
    </row>
    <row r="32" spans="3:16" ht="15.75" thickBot="1" x14ac:dyDescent="0.3">
      <c r="C32" s="50">
        <v>23</v>
      </c>
      <c r="D32" s="80" t="s">
        <v>94</v>
      </c>
      <c r="E32" s="51" t="s">
        <v>95</v>
      </c>
      <c r="F32" s="51" t="s">
        <v>96</v>
      </c>
      <c r="G32" s="51" t="s">
        <v>68</v>
      </c>
      <c r="H32" s="51" t="s">
        <v>130</v>
      </c>
      <c r="I32" s="67">
        <v>1</v>
      </c>
      <c r="J32" s="73">
        <v>4</v>
      </c>
      <c r="K32" s="71">
        <v>0</v>
      </c>
      <c r="L32" s="62">
        <f t="shared" si="0"/>
        <v>0</v>
      </c>
      <c r="M32" s="60">
        <f t="shared" si="1"/>
        <v>0</v>
      </c>
      <c r="N32" s="61">
        <f t="shared" si="2"/>
        <v>0</v>
      </c>
      <c r="O32" s="17"/>
      <c r="P32" s="17"/>
    </row>
    <row r="33" spans="3:16" x14ac:dyDescent="0.25">
      <c r="C33" s="105">
        <v>24</v>
      </c>
      <c r="D33" s="106" t="s">
        <v>25</v>
      </c>
      <c r="E33" s="89" t="s">
        <v>26</v>
      </c>
      <c r="F33" s="89" t="s">
        <v>97</v>
      </c>
      <c r="G33" s="51" t="s">
        <v>143</v>
      </c>
      <c r="H33" s="51" t="s">
        <v>130</v>
      </c>
      <c r="I33" s="68">
        <v>1</v>
      </c>
      <c r="J33" s="73">
        <v>4</v>
      </c>
      <c r="K33" s="71">
        <v>0</v>
      </c>
      <c r="L33" s="62">
        <f t="shared" si="0"/>
        <v>0</v>
      </c>
      <c r="M33" s="60">
        <f t="shared" si="1"/>
        <v>0</v>
      </c>
      <c r="N33" s="87">
        <f>SUM(M33*J33)+(M34*J34)</f>
        <v>0</v>
      </c>
      <c r="O33" s="17"/>
      <c r="P33" s="17"/>
    </row>
    <row r="34" spans="3:16" ht="15.75" thickBot="1" x14ac:dyDescent="0.3">
      <c r="C34" s="107"/>
      <c r="D34" s="108"/>
      <c r="E34" s="90"/>
      <c r="F34" s="90"/>
      <c r="G34" s="51" t="s">
        <v>141</v>
      </c>
      <c r="H34" s="51" t="s">
        <v>130</v>
      </c>
      <c r="I34" s="68">
        <v>1</v>
      </c>
      <c r="J34" s="73">
        <v>4</v>
      </c>
      <c r="K34" s="71">
        <v>0</v>
      </c>
      <c r="L34" s="62">
        <f t="shared" si="0"/>
        <v>0</v>
      </c>
      <c r="M34" s="60">
        <f t="shared" si="1"/>
        <v>0</v>
      </c>
      <c r="N34" s="88"/>
      <c r="O34" s="17"/>
      <c r="P34" s="17"/>
    </row>
    <row r="35" spans="3:16" ht="15.75" thickBot="1" x14ac:dyDescent="0.3">
      <c r="C35" s="50">
        <v>25</v>
      </c>
      <c r="D35" s="110" t="s">
        <v>31</v>
      </c>
      <c r="E35" s="51" t="s">
        <v>33</v>
      </c>
      <c r="F35" s="51" t="s">
        <v>98</v>
      </c>
      <c r="G35" s="51" t="s">
        <v>144</v>
      </c>
      <c r="H35" s="51" t="s">
        <v>130</v>
      </c>
      <c r="I35" s="67">
        <v>1</v>
      </c>
      <c r="J35" s="73">
        <v>4</v>
      </c>
      <c r="K35" s="71">
        <v>0</v>
      </c>
      <c r="L35" s="62">
        <f t="shared" si="0"/>
        <v>0</v>
      </c>
      <c r="M35" s="60">
        <f t="shared" si="1"/>
        <v>0</v>
      </c>
      <c r="N35" s="61">
        <f t="shared" si="2"/>
        <v>0</v>
      </c>
      <c r="O35" s="17"/>
      <c r="P35" s="17"/>
    </row>
    <row r="36" spans="3:16" x14ac:dyDescent="0.25">
      <c r="C36" s="105">
        <v>26</v>
      </c>
      <c r="D36" s="111" t="s">
        <v>36</v>
      </c>
      <c r="E36" s="89" t="s">
        <v>42</v>
      </c>
      <c r="F36" s="92" t="s">
        <v>99</v>
      </c>
      <c r="G36" s="51" t="s">
        <v>143</v>
      </c>
      <c r="H36" s="51" t="s">
        <v>130</v>
      </c>
      <c r="I36" s="67">
        <v>1</v>
      </c>
      <c r="J36" s="73">
        <v>4</v>
      </c>
      <c r="K36" s="71">
        <v>0</v>
      </c>
      <c r="L36" s="62">
        <f t="shared" si="0"/>
        <v>0</v>
      </c>
      <c r="M36" s="60">
        <f t="shared" si="1"/>
        <v>0</v>
      </c>
      <c r="N36" s="87">
        <f>SUM(M36*J36)+(M37*J37)</f>
        <v>0</v>
      </c>
      <c r="O36" s="17"/>
      <c r="P36" s="17"/>
    </row>
    <row r="37" spans="3:16" ht="15.75" thickBot="1" x14ac:dyDescent="0.3">
      <c r="C37" s="107"/>
      <c r="D37" s="112"/>
      <c r="E37" s="90"/>
      <c r="F37" s="93"/>
      <c r="G37" s="51" t="s">
        <v>141</v>
      </c>
      <c r="H37" s="51" t="s">
        <v>130</v>
      </c>
      <c r="I37" s="67">
        <v>1</v>
      </c>
      <c r="J37" s="73">
        <v>4</v>
      </c>
      <c r="K37" s="71">
        <v>0</v>
      </c>
      <c r="L37" s="62">
        <f t="shared" si="0"/>
        <v>0</v>
      </c>
      <c r="M37" s="60">
        <f t="shared" si="1"/>
        <v>0</v>
      </c>
      <c r="N37" s="88"/>
      <c r="O37" s="17"/>
      <c r="P37" s="17"/>
    </row>
    <row r="38" spans="3:16" x14ac:dyDescent="0.25">
      <c r="C38" s="105">
        <v>27</v>
      </c>
      <c r="D38" s="106" t="s">
        <v>100</v>
      </c>
      <c r="E38" s="89" t="s">
        <v>27</v>
      </c>
      <c r="F38" s="89" t="s">
        <v>101</v>
      </c>
      <c r="G38" s="51" t="s">
        <v>139</v>
      </c>
      <c r="H38" s="51" t="s">
        <v>130</v>
      </c>
      <c r="I38" s="67">
        <v>1</v>
      </c>
      <c r="J38" s="73">
        <v>4</v>
      </c>
      <c r="K38" s="71">
        <v>0</v>
      </c>
      <c r="L38" s="62">
        <f t="shared" si="0"/>
        <v>0</v>
      </c>
      <c r="M38" s="60">
        <f t="shared" si="1"/>
        <v>0</v>
      </c>
      <c r="N38" s="87">
        <f>SUM(M38*J38)+(M39*J39)</f>
        <v>0</v>
      </c>
      <c r="O38" s="17"/>
      <c r="P38" s="17"/>
    </row>
    <row r="39" spans="3:16" ht="15.75" thickBot="1" x14ac:dyDescent="0.3">
      <c r="C39" s="107"/>
      <c r="D39" s="108"/>
      <c r="E39" s="90"/>
      <c r="F39" s="90"/>
      <c r="G39" s="51" t="s">
        <v>144</v>
      </c>
      <c r="H39" s="51" t="s">
        <v>130</v>
      </c>
      <c r="I39" s="67">
        <v>1</v>
      </c>
      <c r="J39" s="73">
        <v>4</v>
      </c>
      <c r="K39" s="71">
        <v>0</v>
      </c>
      <c r="L39" s="62">
        <f t="shared" si="0"/>
        <v>0</v>
      </c>
      <c r="M39" s="60">
        <f t="shared" si="1"/>
        <v>0</v>
      </c>
      <c r="N39" s="88"/>
      <c r="O39" s="17"/>
      <c r="P39" s="17"/>
    </row>
    <row r="40" spans="3:16" x14ac:dyDescent="0.25">
      <c r="C40" s="105">
        <v>28</v>
      </c>
      <c r="D40" s="106" t="s">
        <v>36</v>
      </c>
      <c r="E40" s="89" t="s">
        <v>102</v>
      </c>
      <c r="F40" s="89" t="s">
        <v>103</v>
      </c>
      <c r="G40" s="51" t="s">
        <v>139</v>
      </c>
      <c r="H40" s="51" t="s">
        <v>130</v>
      </c>
      <c r="I40" s="68">
        <v>1</v>
      </c>
      <c r="J40" s="73">
        <v>4</v>
      </c>
      <c r="K40" s="71">
        <v>0</v>
      </c>
      <c r="L40" s="62">
        <f t="shared" si="0"/>
        <v>0</v>
      </c>
      <c r="M40" s="60">
        <f t="shared" si="1"/>
        <v>0</v>
      </c>
      <c r="N40" s="87">
        <f>SUM(M40*J40)+(M41*J41)</f>
        <v>0</v>
      </c>
      <c r="O40" s="17"/>
      <c r="P40" s="17"/>
    </row>
    <row r="41" spans="3:16" ht="15.75" thickBot="1" x14ac:dyDescent="0.3">
      <c r="C41" s="107"/>
      <c r="D41" s="108"/>
      <c r="E41" s="90"/>
      <c r="F41" s="90"/>
      <c r="G41" s="51" t="s">
        <v>107</v>
      </c>
      <c r="H41" s="51" t="s">
        <v>130</v>
      </c>
      <c r="I41" s="68">
        <v>1</v>
      </c>
      <c r="J41" s="73">
        <v>4</v>
      </c>
      <c r="K41" s="71">
        <v>0</v>
      </c>
      <c r="L41" s="62">
        <f t="shared" si="0"/>
        <v>0</v>
      </c>
      <c r="M41" s="60">
        <f t="shared" si="1"/>
        <v>0</v>
      </c>
      <c r="N41" s="88"/>
      <c r="O41" s="17"/>
      <c r="P41" s="17"/>
    </row>
    <row r="42" spans="3:16" ht="26.25" customHeight="1" thickBot="1" x14ac:dyDescent="0.3">
      <c r="C42" s="50">
        <v>29</v>
      </c>
      <c r="D42" s="80" t="s">
        <v>37</v>
      </c>
      <c r="E42" s="51" t="s">
        <v>40</v>
      </c>
      <c r="F42" s="51" t="s">
        <v>41</v>
      </c>
      <c r="G42" s="51" t="s">
        <v>107</v>
      </c>
      <c r="H42" s="51" t="s">
        <v>130</v>
      </c>
      <c r="I42" s="67">
        <v>20</v>
      </c>
      <c r="J42" s="73">
        <v>20</v>
      </c>
      <c r="K42" s="71">
        <v>0</v>
      </c>
      <c r="L42" s="62">
        <f t="shared" si="0"/>
        <v>0</v>
      </c>
      <c r="M42" s="60">
        <f t="shared" si="1"/>
        <v>0</v>
      </c>
      <c r="N42" s="61">
        <f t="shared" si="2"/>
        <v>0</v>
      </c>
      <c r="O42" s="17"/>
      <c r="P42" s="17"/>
    </row>
    <row r="43" spans="3:16" ht="15.75" thickBot="1" x14ac:dyDescent="0.3">
      <c r="C43" s="50">
        <v>30</v>
      </c>
      <c r="D43" s="80" t="s">
        <v>104</v>
      </c>
      <c r="E43" s="51" t="s">
        <v>105</v>
      </c>
      <c r="F43" s="51" t="s">
        <v>106</v>
      </c>
      <c r="G43" s="51" t="s">
        <v>107</v>
      </c>
      <c r="H43" s="51" t="s">
        <v>130</v>
      </c>
      <c r="I43" s="67">
        <v>8</v>
      </c>
      <c r="J43" s="73">
        <v>16</v>
      </c>
      <c r="K43" s="71">
        <v>0</v>
      </c>
      <c r="L43" s="62">
        <f t="shared" si="0"/>
        <v>0</v>
      </c>
      <c r="M43" s="60">
        <f t="shared" si="1"/>
        <v>0</v>
      </c>
      <c r="N43" s="61">
        <f t="shared" si="2"/>
        <v>0</v>
      </c>
      <c r="O43" s="17"/>
      <c r="P43" s="17"/>
    </row>
    <row r="44" spans="3:16" x14ac:dyDescent="0.25">
      <c r="C44" s="105">
        <v>31</v>
      </c>
      <c r="D44" s="106" t="s">
        <v>36</v>
      </c>
      <c r="E44" s="89" t="s">
        <v>42</v>
      </c>
      <c r="F44" s="89" t="s">
        <v>43</v>
      </c>
      <c r="G44" s="51" t="s">
        <v>140</v>
      </c>
      <c r="H44" s="51" t="s">
        <v>130</v>
      </c>
      <c r="I44" s="67">
        <v>1</v>
      </c>
      <c r="J44" s="73">
        <v>4</v>
      </c>
      <c r="K44" s="71">
        <v>0</v>
      </c>
      <c r="L44" s="62">
        <f t="shared" si="0"/>
        <v>0</v>
      </c>
      <c r="M44" s="60">
        <f t="shared" si="1"/>
        <v>0</v>
      </c>
      <c r="N44" s="87">
        <f>SUM(M44*J44)+(M45*J45)</f>
        <v>0</v>
      </c>
      <c r="O44" s="17"/>
      <c r="P44" s="17"/>
    </row>
    <row r="45" spans="3:16" ht="15.75" thickBot="1" x14ac:dyDescent="0.3">
      <c r="C45" s="107"/>
      <c r="D45" s="108"/>
      <c r="E45" s="90"/>
      <c r="F45" s="90"/>
      <c r="G45" s="51" t="s">
        <v>141</v>
      </c>
      <c r="H45" s="51" t="s">
        <v>130</v>
      </c>
      <c r="I45" s="67">
        <v>1</v>
      </c>
      <c r="J45" s="73">
        <v>4</v>
      </c>
      <c r="K45" s="71">
        <v>0</v>
      </c>
      <c r="L45" s="62">
        <f t="shared" si="0"/>
        <v>0</v>
      </c>
      <c r="M45" s="60">
        <f t="shared" si="1"/>
        <v>0</v>
      </c>
      <c r="N45" s="88"/>
      <c r="O45" s="17"/>
      <c r="P45" s="17"/>
    </row>
    <row r="46" spans="3:16" ht="26.25" thickBot="1" x14ac:dyDescent="0.3">
      <c r="C46" s="50">
        <v>32</v>
      </c>
      <c r="D46" s="80" t="s">
        <v>47</v>
      </c>
      <c r="E46" s="51" t="s">
        <v>48</v>
      </c>
      <c r="F46" s="51" t="s">
        <v>49</v>
      </c>
      <c r="G46" s="51" t="s">
        <v>69</v>
      </c>
      <c r="H46" s="51" t="s">
        <v>130</v>
      </c>
      <c r="I46" s="67">
        <v>28</v>
      </c>
      <c r="J46" s="73">
        <v>112</v>
      </c>
      <c r="K46" s="71">
        <v>0</v>
      </c>
      <c r="L46" s="62">
        <f t="shared" si="0"/>
        <v>0</v>
      </c>
      <c r="M46" s="60">
        <f t="shared" si="1"/>
        <v>0</v>
      </c>
      <c r="N46" s="61">
        <f t="shared" si="2"/>
        <v>0</v>
      </c>
      <c r="O46" s="17"/>
      <c r="P46" s="17"/>
    </row>
    <row r="47" spans="3:16" ht="26.25" thickBot="1" x14ac:dyDescent="0.3">
      <c r="C47" s="50">
        <v>33</v>
      </c>
      <c r="D47" s="80" t="s">
        <v>108</v>
      </c>
      <c r="E47" s="51" t="s">
        <v>109</v>
      </c>
      <c r="F47" s="51" t="s">
        <v>110</v>
      </c>
      <c r="G47" s="51" t="s">
        <v>111</v>
      </c>
      <c r="H47" s="51" t="s">
        <v>130</v>
      </c>
      <c r="I47" s="67">
        <v>1</v>
      </c>
      <c r="J47" s="73">
        <v>4</v>
      </c>
      <c r="K47" s="71">
        <v>0</v>
      </c>
      <c r="L47" s="62">
        <f t="shared" si="0"/>
        <v>0</v>
      </c>
      <c r="M47" s="60">
        <f t="shared" si="1"/>
        <v>0</v>
      </c>
      <c r="N47" s="61">
        <f t="shared" si="2"/>
        <v>0</v>
      </c>
      <c r="O47" s="17"/>
      <c r="P47" s="17"/>
    </row>
    <row r="48" spans="3:16" x14ac:dyDescent="0.25">
      <c r="C48" s="105">
        <v>34</v>
      </c>
      <c r="D48" s="106" t="s">
        <v>112</v>
      </c>
      <c r="E48" s="89" t="s">
        <v>109</v>
      </c>
      <c r="F48" s="89" t="s">
        <v>113</v>
      </c>
      <c r="G48" s="51" t="s">
        <v>146</v>
      </c>
      <c r="H48" s="51" t="s">
        <v>130</v>
      </c>
      <c r="I48" s="68">
        <v>2</v>
      </c>
      <c r="J48" s="73">
        <v>8</v>
      </c>
      <c r="K48" s="71">
        <v>0</v>
      </c>
      <c r="L48" s="62">
        <f t="shared" si="0"/>
        <v>0</v>
      </c>
      <c r="M48" s="60">
        <f t="shared" si="1"/>
        <v>0</v>
      </c>
      <c r="N48" s="87">
        <f>SUM(M48*J48)+(M49*J49)</f>
        <v>0</v>
      </c>
      <c r="O48" s="17"/>
      <c r="P48" s="17"/>
    </row>
    <row r="49" spans="3:16" ht="15.75" thickBot="1" x14ac:dyDescent="0.3">
      <c r="C49" s="107"/>
      <c r="D49" s="108"/>
      <c r="E49" s="90"/>
      <c r="F49" s="90"/>
      <c r="G49" s="51" t="s">
        <v>107</v>
      </c>
      <c r="H49" s="51" t="s">
        <v>130</v>
      </c>
      <c r="I49" s="68">
        <v>2</v>
      </c>
      <c r="J49" s="73">
        <v>6</v>
      </c>
      <c r="K49" s="71">
        <v>0</v>
      </c>
      <c r="L49" s="62">
        <f t="shared" si="0"/>
        <v>0</v>
      </c>
      <c r="M49" s="60">
        <f t="shared" si="1"/>
        <v>0</v>
      </c>
      <c r="N49" s="88"/>
      <c r="O49" s="17"/>
      <c r="P49" s="17"/>
    </row>
    <row r="50" spans="3:16" x14ac:dyDescent="0.25">
      <c r="C50" s="105">
        <v>35</v>
      </c>
      <c r="D50" s="106" t="s">
        <v>114</v>
      </c>
      <c r="E50" s="89" t="s">
        <v>109</v>
      </c>
      <c r="F50" s="89" t="s">
        <v>115</v>
      </c>
      <c r="G50" s="51" t="s">
        <v>146</v>
      </c>
      <c r="H50" s="51" t="s">
        <v>130</v>
      </c>
      <c r="I50" s="67">
        <v>1</v>
      </c>
      <c r="J50" s="73">
        <v>4</v>
      </c>
      <c r="K50" s="71">
        <v>0</v>
      </c>
      <c r="L50" s="62">
        <f t="shared" si="0"/>
        <v>0</v>
      </c>
      <c r="M50" s="60">
        <f t="shared" si="1"/>
        <v>0</v>
      </c>
      <c r="N50" s="87">
        <f>SUM(M50*J50)+(M51*J51)</f>
        <v>0</v>
      </c>
      <c r="O50" s="17"/>
      <c r="P50" s="17"/>
    </row>
    <row r="51" spans="3:16" ht="15.75" thickBot="1" x14ac:dyDescent="0.3">
      <c r="C51" s="107"/>
      <c r="D51" s="108"/>
      <c r="E51" s="90"/>
      <c r="F51" s="90"/>
      <c r="G51" s="51" t="s">
        <v>107</v>
      </c>
      <c r="H51" s="51" t="s">
        <v>130</v>
      </c>
      <c r="I51" s="67">
        <v>1</v>
      </c>
      <c r="J51" s="73">
        <v>4</v>
      </c>
      <c r="K51" s="71">
        <v>0</v>
      </c>
      <c r="L51" s="62">
        <f t="shared" si="0"/>
        <v>0</v>
      </c>
      <c r="M51" s="60">
        <f t="shared" si="1"/>
        <v>0</v>
      </c>
      <c r="N51" s="88"/>
      <c r="O51" s="17"/>
      <c r="P51" s="17"/>
    </row>
    <row r="52" spans="3:16" x14ac:dyDescent="0.25">
      <c r="C52" s="105">
        <v>36</v>
      </c>
      <c r="D52" s="106" t="s">
        <v>116</v>
      </c>
      <c r="E52" s="89" t="s">
        <v>117</v>
      </c>
      <c r="F52" s="89" t="s">
        <v>118</v>
      </c>
      <c r="G52" s="51" t="s">
        <v>146</v>
      </c>
      <c r="H52" s="51" t="s">
        <v>130</v>
      </c>
      <c r="I52" s="67">
        <v>1</v>
      </c>
      <c r="J52" s="73">
        <v>4</v>
      </c>
      <c r="K52" s="71">
        <v>0</v>
      </c>
      <c r="L52" s="62">
        <f t="shared" si="0"/>
        <v>0</v>
      </c>
      <c r="M52" s="60">
        <f t="shared" si="1"/>
        <v>0</v>
      </c>
      <c r="N52" s="87">
        <f>SUM(M52*J52)+(M53*J53)</f>
        <v>0</v>
      </c>
      <c r="O52" s="17"/>
      <c r="P52" s="17"/>
    </row>
    <row r="53" spans="3:16" ht="15.75" thickBot="1" x14ac:dyDescent="0.3">
      <c r="C53" s="107"/>
      <c r="D53" s="108"/>
      <c r="E53" s="90"/>
      <c r="F53" s="90"/>
      <c r="G53" s="51" t="s">
        <v>107</v>
      </c>
      <c r="H53" s="51" t="s">
        <v>130</v>
      </c>
      <c r="I53" s="67">
        <v>1</v>
      </c>
      <c r="J53" s="73">
        <v>4</v>
      </c>
      <c r="K53" s="71">
        <v>0</v>
      </c>
      <c r="L53" s="62">
        <f t="shared" si="0"/>
        <v>0</v>
      </c>
      <c r="M53" s="60">
        <f t="shared" si="1"/>
        <v>0</v>
      </c>
      <c r="N53" s="88"/>
      <c r="O53" s="17"/>
      <c r="P53" s="17"/>
    </row>
    <row r="54" spans="3:16" x14ac:dyDescent="0.25">
      <c r="C54" s="105">
        <v>37</v>
      </c>
      <c r="D54" s="113" t="s">
        <v>119</v>
      </c>
      <c r="E54" s="89" t="s">
        <v>117</v>
      </c>
      <c r="F54" s="89" t="s">
        <v>120</v>
      </c>
      <c r="G54" s="51" t="s">
        <v>146</v>
      </c>
      <c r="H54" s="51" t="s">
        <v>130</v>
      </c>
      <c r="I54" s="67">
        <v>6</v>
      </c>
      <c r="J54" s="73">
        <v>24</v>
      </c>
      <c r="K54" s="71">
        <v>0</v>
      </c>
      <c r="L54" s="62">
        <f t="shared" si="0"/>
        <v>0</v>
      </c>
      <c r="M54" s="60">
        <f t="shared" si="1"/>
        <v>0</v>
      </c>
      <c r="N54" s="87">
        <f>SUM(M54*J54)+(M55*J55)</f>
        <v>0</v>
      </c>
      <c r="O54" s="17"/>
      <c r="P54" s="17"/>
    </row>
    <row r="55" spans="3:16" ht="15.75" thickBot="1" x14ac:dyDescent="0.3">
      <c r="C55" s="107"/>
      <c r="D55" s="114"/>
      <c r="E55" s="90"/>
      <c r="F55" s="90"/>
      <c r="G55" s="51" t="s">
        <v>145</v>
      </c>
      <c r="H55" s="51" t="s">
        <v>130</v>
      </c>
      <c r="I55" s="67">
        <v>6</v>
      </c>
      <c r="J55" s="73">
        <v>12</v>
      </c>
      <c r="K55" s="71">
        <v>0</v>
      </c>
      <c r="L55" s="62">
        <f t="shared" si="0"/>
        <v>0</v>
      </c>
      <c r="M55" s="60">
        <f t="shared" si="1"/>
        <v>0</v>
      </c>
      <c r="N55" s="88"/>
      <c r="O55" s="17"/>
      <c r="P55" s="17"/>
    </row>
    <row r="56" spans="3:16" x14ac:dyDescent="0.25">
      <c r="C56" s="105">
        <v>38</v>
      </c>
      <c r="D56" s="106" t="s">
        <v>121</v>
      </c>
      <c r="E56" s="89" t="s">
        <v>122</v>
      </c>
      <c r="F56" s="89" t="s">
        <v>123</v>
      </c>
      <c r="G56" s="51" t="s">
        <v>146</v>
      </c>
      <c r="H56" s="51" t="s">
        <v>130</v>
      </c>
      <c r="I56" s="67">
        <v>6</v>
      </c>
      <c r="J56" s="73">
        <v>24</v>
      </c>
      <c r="K56" s="71">
        <v>0</v>
      </c>
      <c r="L56" s="62">
        <f t="shared" si="0"/>
        <v>0</v>
      </c>
      <c r="M56" s="60">
        <f t="shared" si="1"/>
        <v>0</v>
      </c>
      <c r="N56" s="87">
        <f t="shared" ref="N56" si="3">SUM(M56*J56)+(M57*J57)</f>
        <v>0</v>
      </c>
      <c r="O56" s="17"/>
      <c r="P56" s="17"/>
    </row>
    <row r="57" spans="3:16" ht="15.75" thickBot="1" x14ac:dyDescent="0.3">
      <c r="C57" s="107"/>
      <c r="D57" s="108"/>
      <c r="E57" s="90"/>
      <c r="F57" s="90"/>
      <c r="G57" s="51" t="s">
        <v>144</v>
      </c>
      <c r="H57" s="51" t="s">
        <v>130</v>
      </c>
      <c r="I57" s="67">
        <v>6</v>
      </c>
      <c r="J57" s="73">
        <v>12</v>
      </c>
      <c r="K57" s="71">
        <v>0</v>
      </c>
      <c r="L57" s="62">
        <f t="shared" ref="L57:L58" si="4">K57*0.22</f>
        <v>0</v>
      </c>
      <c r="M57" s="60">
        <f t="shared" ref="M57:M58" si="5">K57+L57</f>
        <v>0</v>
      </c>
      <c r="N57" s="88"/>
      <c r="O57" s="17"/>
      <c r="P57" s="17"/>
    </row>
    <row r="58" spans="3:16" x14ac:dyDescent="0.25">
      <c r="C58" s="105">
        <v>39</v>
      </c>
      <c r="D58" s="106" t="s">
        <v>124</v>
      </c>
      <c r="E58" s="89" t="s">
        <v>122</v>
      </c>
      <c r="F58" s="89" t="s">
        <v>125</v>
      </c>
      <c r="G58" s="51" t="s">
        <v>146</v>
      </c>
      <c r="H58" s="51" t="s">
        <v>130</v>
      </c>
      <c r="I58" s="68">
        <v>1</v>
      </c>
      <c r="J58" s="73">
        <v>4</v>
      </c>
      <c r="K58" s="71">
        <v>0</v>
      </c>
      <c r="L58" s="62">
        <f t="shared" si="4"/>
        <v>0</v>
      </c>
      <c r="M58" s="60">
        <f t="shared" si="5"/>
        <v>0</v>
      </c>
      <c r="N58" s="87">
        <f t="shared" ref="N58" si="6">SUM(M58*J58)+(M59*J59)</f>
        <v>0</v>
      </c>
      <c r="O58" s="17"/>
      <c r="P58" s="17"/>
    </row>
    <row r="59" spans="3:16" ht="16.5" customHeight="1" thickBot="1" x14ac:dyDescent="0.3">
      <c r="C59" s="107"/>
      <c r="D59" s="108"/>
      <c r="E59" s="90"/>
      <c r="F59" s="90"/>
      <c r="G59" s="51" t="s">
        <v>144</v>
      </c>
      <c r="H59" s="51" t="s">
        <v>130</v>
      </c>
      <c r="I59" s="68">
        <v>1</v>
      </c>
      <c r="J59" s="73">
        <v>4</v>
      </c>
      <c r="K59" s="71">
        <v>0</v>
      </c>
      <c r="L59" s="62">
        <f t="shared" si="0"/>
        <v>0</v>
      </c>
      <c r="M59" s="60">
        <f t="shared" si="1"/>
        <v>0</v>
      </c>
      <c r="N59" s="88"/>
      <c r="O59" s="17"/>
      <c r="P59" s="17"/>
    </row>
    <row r="60" spans="3:16" x14ac:dyDescent="0.25">
      <c r="C60" s="105">
        <v>40</v>
      </c>
      <c r="D60" s="106" t="s">
        <v>126</v>
      </c>
      <c r="E60" s="89" t="s">
        <v>122</v>
      </c>
      <c r="F60" s="89" t="s">
        <v>127</v>
      </c>
      <c r="G60" s="51" t="s">
        <v>146</v>
      </c>
      <c r="H60" s="51" t="s">
        <v>130</v>
      </c>
      <c r="I60" s="67">
        <v>1</v>
      </c>
      <c r="J60" s="73">
        <v>4</v>
      </c>
      <c r="K60" s="71">
        <v>0</v>
      </c>
      <c r="L60" s="62">
        <f t="shared" si="0"/>
        <v>0</v>
      </c>
      <c r="M60" s="60">
        <f t="shared" si="1"/>
        <v>0</v>
      </c>
      <c r="N60" s="87">
        <f t="shared" ref="N60" si="7">SUM(M60*J60)+(M61*J61)</f>
        <v>0</v>
      </c>
      <c r="O60" s="17"/>
      <c r="P60" s="17"/>
    </row>
    <row r="61" spans="3:16" ht="15.75" thickBot="1" x14ac:dyDescent="0.3">
      <c r="C61" s="107"/>
      <c r="D61" s="108"/>
      <c r="E61" s="90"/>
      <c r="F61" s="90"/>
      <c r="G61" s="51" t="s">
        <v>144</v>
      </c>
      <c r="H61" s="51" t="s">
        <v>130</v>
      </c>
      <c r="I61" s="67">
        <v>1</v>
      </c>
      <c r="J61" s="73">
        <v>4</v>
      </c>
      <c r="K61" s="71">
        <v>0</v>
      </c>
      <c r="L61" s="62">
        <f t="shared" si="0"/>
        <v>0</v>
      </c>
      <c r="M61" s="60">
        <f t="shared" si="1"/>
        <v>0</v>
      </c>
      <c r="N61" s="88"/>
      <c r="O61" s="17"/>
      <c r="P61" s="17"/>
    </row>
    <row r="62" spans="3:16" x14ac:dyDescent="0.25">
      <c r="C62" s="105">
        <v>41</v>
      </c>
      <c r="D62" s="106" t="s">
        <v>128</v>
      </c>
      <c r="E62" s="89" t="s">
        <v>122</v>
      </c>
      <c r="F62" s="89" t="s">
        <v>129</v>
      </c>
      <c r="G62" s="51" t="s">
        <v>146</v>
      </c>
      <c r="H62" s="51" t="s">
        <v>130</v>
      </c>
      <c r="I62" s="69">
        <v>1</v>
      </c>
      <c r="J62" s="73">
        <v>4</v>
      </c>
      <c r="K62" s="71">
        <v>0</v>
      </c>
      <c r="L62" s="62">
        <f t="shared" si="0"/>
        <v>0</v>
      </c>
      <c r="M62" s="60">
        <f t="shared" si="1"/>
        <v>0</v>
      </c>
      <c r="N62" s="87">
        <f t="shared" ref="N62" si="8">SUM(M62*J62)+(M63*J63)</f>
        <v>0</v>
      </c>
      <c r="O62" s="17"/>
      <c r="P62" s="17"/>
    </row>
    <row r="63" spans="3:16" ht="15.75" thickBot="1" x14ac:dyDescent="0.3">
      <c r="C63" s="115"/>
      <c r="D63" s="116"/>
      <c r="E63" s="91"/>
      <c r="F63" s="91"/>
      <c r="G63" s="57" t="s">
        <v>144</v>
      </c>
      <c r="H63" s="57" t="s">
        <v>130</v>
      </c>
      <c r="I63" s="70">
        <v>1</v>
      </c>
      <c r="J63" s="74">
        <v>4</v>
      </c>
      <c r="K63" s="71">
        <v>0</v>
      </c>
      <c r="L63" s="64">
        <f t="shared" si="0"/>
        <v>0</v>
      </c>
      <c r="M63" s="65">
        <f t="shared" si="1"/>
        <v>0</v>
      </c>
      <c r="N63" s="88"/>
      <c r="O63" s="17"/>
      <c r="P63" s="17"/>
    </row>
    <row r="64" spans="3:16" ht="15.75" thickBot="1" x14ac:dyDescent="0.3">
      <c r="C64" s="31"/>
      <c r="D64" s="31"/>
      <c r="E64" s="32"/>
      <c r="F64" s="32"/>
      <c r="G64" s="32"/>
      <c r="H64" s="32"/>
      <c r="I64" s="32"/>
      <c r="J64" s="32"/>
      <c r="K64" s="31"/>
      <c r="L64" s="31"/>
      <c r="M64" s="31"/>
      <c r="N64" s="31"/>
      <c r="O64" s="17"/>
      <c r="P64" s="17"/>
    </row>
    <row r="65" spans="1:16" ht="16.5" thickBot="1" x14ac:dyDescent="0.3">
      <c r="B65" s="103" t="s">
        <v>50</v>
      </c>
      <c r="C65" s="103"/>
      <c r="D65" s="103"/>
      <c r="E65" s="104"/>
      <c r="F65" s="41">
        <v>0</v>
      </c>
      <c r="G65" s="42"/>
      <c r="H65" s="42"/>
      <c r="I65" s="42"/>
      <c r="J65" s="42"/>
      <c r="K65" s="42"/>
      <c r="L65" s="42"/>
      <c r="M65" s="42"/>
      <c r="N65" s="15"/>
      <c r="O65" s="17"/>
      <c r="P65" s="17"/>
    </row>
    <row r="66" spans="1:16" ht="16.5" thickBot="1" x14ac:dyDescent="0.3">
      <c r="A66" s="42"/>
      <c r="B66" s="42"/>
      <c r="C66" s="42"/>
      <c r="D66" s="42"/>
      <c r="E66" s="42" t="s">
        <v>60</v>
      </c>
      <c r="F66" s="43">
        <f>F65*0.22</f>
        <v>0</v>
      </c>
      <c r="G66" s="44"/>
      <c r="H66" s="44"/>
      <c r="I66" s="44"/>
      <c r="J66" s="44"/>
      <c r="K66" s="44"/>
      <c r="L66" s="44"/>
      <c r="M66" s="44"/>
      <c r="N66" s="15"/>
      <c r="O66" s="17"/>
      <c r="P66" s="17"/>
    </row>
    <row r="67" spans="1:16" ht="16.5" thickBot="1" x14ac:dyDescent="0.3">
      <c r="C67" s="76"/>
      <c r="D67" s="82" t="s">
        <v>132</v>
      </c>
      <c r="E67" s="82"/>
      <c r="F67" s="43">
        <f>F65+F66</f>
        <v>0</v>
      </c>
      <c r="G67" s="26"/>
      <c r="H67" s="26"/>
      <c r="I67" s="26"/>
      <c r="J67" s="26"/>
      <c r="K67" s="26"/>
      <c r="L67" s="26"/>
      <c r="M67" s="26"/>
      <c r="N67" s="19"/>
      <c r="O67" s="17"/>
      <c r="P67" s="17"/>
    </row>
    <row r="68" spans="1:16" ht="16.5" thickBot="1" x14ac:dyDescent="0.3">
      <c r="C68" s="9"/>
      <c r="D68" s="9"/>
      <c r="E68" s="27"/>
      <c r="F68" s="27"/>
      <c r="G68" s="27"/>
      <c r="H68" s="27"/>
      <c r="I68" s="27"/>
      <c r="J68" s="27"/>
      <c r="K68" s="12"/>
      <c r="L68" s="9"/>
      <c r="M68" s="9"/>
      <c r="N68" s="9"/>
      <c r="O68" s="17"/>
      <c r="P68" s="17"/>
    </row>
    <row r="69" spans="1:16" ht="18.75" thickBot="1" x14ac:dyDescent="0.3">
      <c r="A69" s="75"/>
      <c r="B69" s="75"/>
      <c r="C69" s="75"/>
      <c r="D69" s="83" t="s">
        <v>57</v>
      </c>
      <c r="E69" s="84"/>
      <c r="F69" s="45"/>
      <c r="G69" s="38" t="s">
        <v>131</v>
      </c>
      <c r="H69" s="27"/>
      <c r="I69" s="27"/>
      <c r="J69" s="27"/>
      <c r="K69" s="9"/>
      <c r="L69" s="9"/>
      <c r="M69" s="9"/>
      <c r="N69" s="9"/>
      <c r="P69" s="18"/>
    </row>
    <row r="70" spans="1:16" s="6" customFormat="1" ht="18.75" customHeight="1" thickBot="1" x14ac:dyDescent="0.3">
      <c r="B70" s="3"/>
      <c r="C70" s="5"/>
      <c r="D70" s="9"/>
      <c r="E70" s="10"/>
      <c r="F70" s="27"/>
      <c r="G70" s="27"/>
      <c r="H70" s="27"/>
      <c r="I70" s="27"/>
      <c r="J70" s="27"/>
      <c r="K70" s="9"/>
      <c r="L70" s="9"/>
      <c r="M70" s="9"/>
      <c r="N70" s="9"/>
      <c r="O70" s="15"/>
      <c r="P70" s="15"/>
    </row>
    <row r="71" spans="1:16" s="6" customFormat="1" ht="18.75" customHeight="1" thickBot="1" x14ac:dyDescent="0.3">
      <c r="A71" s="75"/>
      <c r="B71" s="75"/>
      <c r="C71" s="75"/>
      <c r="D71" s="77" t="s">
        <v>58</v>
      </c>
      <c r="E71" s="46" t="s">
        <v>52</v>
      </c>
      <c r="F71" s="47"/>
      <c r="G71" s="48" t="s">
        <v>53</v>
      </c>
      <c r="H71" s="27"/>
      <c r="I71" s="27"/>
      <c r="J71" s="27"/>
      <c r="K71" s="9"/>
      <c r="L71" s="9"/>
      <c r="M71" s="11"/>
      <c r="N71" s="9"/>
      <c r="O71" s="15"/>
      <c r="P71" s="15"/>
    </row>
    <row r="72" spans="1:16" s="6" customFormat="1" ht="16.5" customHeight="1" thickBot="1" x14ac:dyDescent="0.3">
      <c r="C72" s="9"/>
      <c r="D72" s="9"/>
      <c r="E72" s="46" t="s">
        <v>54</v>
      </c>
      <c r="F72" s="47"/>
      <c r="G72" s="48" t="s">
        <v>53</v>
      </c>
      <c r="H72" s="27"/>
      <c r="I72" s="27"/>
      <c r="J72" s="27"/>
      <c r="K72" s="9"/>
      <c r="L72" s="9"/>
      <c r="M72" s="9"/>
      <c r="N72" s="9"/>
      <c r="O72" s="19"/>
      <c r="P72" s="19"/>
    </row>
    <row r="73" spans="1:16" s="6" customFormat="1" ht="24.75" customHeight="1" x14ac:dyDescent="0.25">
      <c r="E73" s="28"/>
      <c r="F73" s="28"/>
      <c r="G73" s="28"/>
      <c r="H73" s="28"/>
      <c r="I73" s="28"/>
      <c r="J73" s="28"/>
      <c r="O73" s="11"/>
      <c r="P73" s="11"/>
    </row>
    <row r="74" spans="1:16" s="6" customFormat="1" ht="16.5" thickBot="1" x14ac:dyDescent="0.3">
      <c r="C74" s="49" t="s">
        <v>134</v>
      </c>
      <c r="D74" s="49"/>
      <c r="E74" s="28"/>
      <c r="F74" s="28"/>
      <c r="G74" s="28"/>
      <c r="H74" s="28"/>
      <c r="I74" s="28"/>
      <c r="J74" s="28"/>
      <c r="O74" s="11"/>
      <c r="P74" s="9"/>
    </row>
    <row r="75" spans="1:16" s="6" customFormat="1" ht="16.5" thickBot="1" x14ac:dyDescent="0.3">
      <c r="C75" s="85" t="s">
        <v>133</v>
      </c>
      <c r="D75" s="86"/>
      <c r="E75" s="101"/>
      <c r="F75" s="102"/>
      <c r="G75" s="13"/>
      <c r="H75" s="13"/>
      <c r="I75" s="13"/>
      <c r="J75" s="13"/>
      <c r="K75" s="13"/>
      <c r="L75" s="13"/>
      <c r="M75" s="13"/>
      <c r="N75" s="13"/>
      <c r="O75" s="11"/>
      <c r="P75" s="9"/>
    </row>
    <row r="76" spans="1:16" s="6" customFormat="1" ht="32.25" customHeight="1" x14ac:dyDescent="0.25">
      <c r="C76" s="81"/>
      <c r="D76" s="81"/>
      <c r="E76" s="32"/>
      <c r="F76" s="32"/>
      <c r="G76" s="32"/>
      <c r="H76" s="32"/>
      <c r="I76" s="32"/>
      <c r="J76" s="32"/>
      <c r="K76" s="31"/>
      <c r="L76" s="31"/>
      <c r="M76" s="31"/>
      <c r="N76" s="31"/>
      <c r="O76" s="22"/>
    </row>
    <row r="77" spans="1:16" s="6" customFormat="1" ht="18.75" customHeight="1" x14ac:dyDescent="0.25">
      <c r="C77" s="7"/>
      <c r="D77" s="7"/>
      <c r="E77" s="29"/>
      <c r="F77" s="29"/>
      <c r="G77" s="29"/>
      <c r="H77" s="29"/>
      <c r="I77" s="29"/>
      <c r="J77" s="29"/>
      <c r="K77" s="7"/>
      <c r="L77" s="8"/>
      <c r="M77" s="8"/>
      <c r="N77" s="8"/>
      <c r="O77" s="22"/>
    </row>
    <row r="78" spans="1:16" s="6" customFormat="1" ht="18.75" customHeight="1" x14ac:dyDescent="0.25">
      <c r="C78" s="7"/>
      <c r="D78" s="7"/>
      <c r="E78" s="29"/>
      <c r="F78" s="29"/>
      <c r="G78" s="29"/>
      <c r="H78" s="29"/>
      <c r="I78" s="29"/>
      <c r="J78" s="29"/>
      <c r="K78" s="7"/>
      <c r="L78" s="8"/>
      <c r="M78" s="8"/>
      <c r="N78" s="8"/>
      <c r="O78" s="22"/>
    </row>
    <row r="79" spans="1:16" s="6" customFormat="1" ht="18.75" customHeight="1" x14ac:dyDescent="0.25">
      <c r="C79" s="3"/>
      <c r="D79" s="3"/>
      <c r="E79" s="4"/>
      <c r="F79" s="4"/>
      <c r="G79" s="4"/>
      <c r="H79" s="4"/>
      <c r="I79" s="4"/>
      <c r="J79" s="4"/>
      <c r="K79" s="3"/>
      <c r="L79" s="3"/>
      <c r="M79" s="3"/>
      <c r="N79" s="3"/>
      <c r="O79" s="22"/>
    </row>
    <row r="80" spans="1:16" s="6" customFormat="1" x14ac:dyDescent="0.25">
      <c r="C80" s="3"/>
      <c r="D80" s="3"/>
      <c r="E80" s="4"/>
      <c r="F80" s="4"/>
      <c r="G80" s="4"/>
      <c r="H80" s="4"/>
      <c r="I80" s="4"/>
      <c r="J80" s="4"/>
      <c r="K80" s="3"/>
      <c r="L80" s="3"/>
      <c r="M80" s="3"/>
      <c r="N80" s="3"/>
      <c r="O80" s="22"/>
    </row>
    <row r="81" spans="2:16" x14ac:dyDescent="0.25">
      <c r="B81" s="6"/>
    </row>
    <row r="82" spans="2:16" x14ac:dyDescent="0.25">
      <c r="O82" s="23"/>
      <c r="P82" s="8"/>
    </row>
    <row r="83" spans="2:16" x14ac:dyDescent="0.25">
      <c r="O83" s="23"/>
      <c r="P83" s="8"/>
    </row>
  </sheetData>
  <sheetProtection autoFilter="0"/>
  <mergeCells count="79">
    <mergeCell ref="C2:N2"/>
    <mergeCell ref="E4:F4"/>
    <mergeCell ref="I4:J4"/>
    <mergeCell ref="E75:F75"/>
    <mergeCell ref="B65:E65"/>
    <mergeCell ref="C23:C24"/>
    <mergeCell ref="F23:F24"/>
    <mergeCell ref="E23:E24"/>
    <mergeCell ref="D23:D24"/>
    <mergeCell ref="N23:N24"/>
    <mergeCell ref="F33:F34"/>
    <mergeCell ref="E33:E34"/>
    <mergeCell ref="D33:D34"/>
    <mergeCell ref="C33:C34"/>
    <mergeCell ref="N33:N34"/>
    <mergeCell ref="C36:C37"/>
    <mergeCell ref="D36:D37"/>
    <mergeCell ref="E36:E37"/>
    <mergeCell ref="F36:F37"/>
    <mergeCell ref="N36:N37"/>
    <mergeCell ref="D38:D39"/>
    <mergeCell ref="C38:C39"/>
    <mergeCell ref="E38:E39"/>
    <mergeCell ref="F38:F39"/>
    <mergeCell ref="N38:N39"/>
    <mergeCell ref="C40:C41"/>
    <mergeCell ref="D40:D41"/>
    <mergeCell ref="E40:E41"/>
    <mergeCell ref="F40:F41"/>
    <mergeCell ref="N40:N41"/>
    <mergeCell ref="E44:E45"/>
    <mergeCell ref="F44:F45"/>
    <mergeCell ref="D44:D45"/>
    <mergeCell ref="C44:C45"/>
    <mergeCell ref="N44:N45"/>
    <mergeCell ref="C48:C49"/>
    <mergeCell ref="D48:D49"/>
    <mergeCell ref="E48:E49"/>
    <mergeCell ref="F48:F49"/>
    <mergeCell ref="N48:N49"/>
    <mergeCell ref="D50:D51"/>
    <mergeCell ref="C50:C51"/>
    <mergeCell ref="E50:E51"/>
    <mergeCell ref="F50:F51"/>
    <mergeCell ref="N50:N51"/>
    <mergeCell ref="D52:D53"/>
    <mergeCell ref="C52:C53"/>
    <mergeCell ref="E52:E53"/>
    <mergeCell ref="F52:F53"/>
    <mergeCell ref="N52:N53"/>
    <mergeCell ref="C54:C55"/>
    <mergeCell ref="D54:D55"/>
    <mergeCell ref="E54:E55"/>
    <mergeCell ref="F54:F55"/>
    <mergeCell ref="N54:N55"/>
    <mergeCell ref="C56:C57"/>
    <mergeCell ref="D56:D57"/>
    <mergeCell ref="E56:E57"/>
    <mergeCell ref="F56:F57"/>
    <mergeCell ref="D58:D59"/>
    <mergeCell ref="E58:E59"/>
    <mergeCell ref="F58:F59"/>
    <mergeCell ref="C58:C59"/>
    <mergeCell ref="C76:D76"/>
    <mergeCell ref="D67:E67"/>
    <mergeCell ref="D69:E69"/>
    <mergeCell ref="C75:D75"/>
    <mergeCell ref="N56:N57"/>
    <mergeCell ref="N58:N59"/>
    <mergeCell ref="N60:N61"/>
    <mergeCell ref="N62:N63"/>
    <mergeCell ref="C60:C61"/>
    <mergeCell ref="D60:D61"/>
    <mergeCell ref="E60:E61"/>
    <mergeCell ref="F60:F61"/>
    <mergeCell ref="F62:F63"/>
    <mergeCell ref="E62:E63"/>
    <mergeCell ref="D62:D63"/>
    <mergeCell ref="C62:C6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 enostavni</vt:lpstr>
      <vt:lpstr>'predračun enostavni'!Področje_tiskanja</vt:lpstr>
      <vt:lpstr>'predračun enostavni'!Tiskanje_naslovov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ZOR ŠABIČ Lučka</cp:lastModifiedBy>
  <cp:lastPrinted>2021-08-21T16:55:56Z</cp:lastPrinted>
  <dcterms:created xsi:type="dcterms:W3CDTF">2018-04-11T06:19:59Z</dcterms:created>
  <dcterms:modified xsi:type="dcterms:W3CDTF">2025-11-10T09:48:58Z</dcterms:modified>
</cp:coreProperties>
</file>